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Energy\03. Cash Flow\"/>
    </mc:Choice>
  </mc:AlternateContent>
  <xr:revisionPtr revIDLastSave="0" documentId="8_{113BF45A-2CD9-433B-9D92-DED00E4470A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'DC42'!$A$1:$AA$43</definedName>
    <definedName name="_xlnm.Print_Area" localSheetId="10">'DC48'!$A$1:$AA$43</definedName>
    <definedName name="_xlnm.Print_Area" localSheetId="0">EKU!$A$1:$AA$43</definedName>
    <definedName name="_xlnm.Print_Area" localSheetId="3">'GT421'!$A$1:$AA$43</definedName>
    <definedName name="_xlnm.Print_Area" localSheetId="4">'GT422'!$A$1:$AA$43</definedName>
    <definedName name="_xlnm.Print_Area" localSheetId="5">'GT423'!$A$1:$AA$43</definedName>
    <definedName name="_xlnm.Print_Area" localSheetId="7">'GT481'!$A$1:$AA$43</definedName>
    <definedName name="_xlnm.Print_Area" localSheetId="8">'GT484'!$A$1:$AA$43</definedName>
    <definedName name="_xlnm.Print_Area" localSheetId="9">'GT485'!$A$1:$AA$43</definedName>
    <definedName name="_xlnm.Print_Area" localSheetId="1">JHB!$A$1:$AA$43</definedName>
    <definedName name="_xlnm.Print_Area" localSheetId="11">Summary!$A$1:$AA$43</definedName>
    <definedName name="_xlnm.Print_Area" localSheetId="2">TSH!$A$1:$AA$43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0" i="6" l="1"/>
  <c r="E40" i="6"/>
  <c r="D40" i="6"/>
  <c r="D40" i="10"/>
  <c r="D40" i="11"/>
  <c r="C40" i="11"/>
  <c r="AA40" i="12"/>
  <c r="G40" i="12"/>
  <c r="F40" i="12"/>
  <c r="Z39" i="2"/>
  <c r="Z39" i="3"/>
  <c r="Z39" i="4"/>
  <c r="Y39" i="4"/>
  <c r="Z39" i="5"/>
  <c r="Y39" i="5"/>
  <c r="Z39" i="6"/>
  <c r="Y39" i="6"/>
  <c r="Z39" i="7"/>
  <c r="Z39" i="8"/>
  <c r="Z39" i="9"/>
  <c r="Y39" i="9"/>
  <c r="Y39" i="10"/>
  <c r="Z39" i="10" s="1"/>
  <c r="Z39" i="1"/>
  <c r="W39" i="2"/>
  <c r="Y39" i="2" s="1"/>
  <c r="J39" i="2"/>
  <c r="H39" i="2"/>
  <c r="H40" i="2" s="1"/>
  <c r="I39" i="2" s="1"/>
  <c r="I40" i="2" s="1"/>
  <c r="W39" i="3"/>
  <c r="Y39" i="3" s="1"/>
  <c r="J39" i="3"/>
  <c r="W39" i="4"/>
  <c r="J39" i="4"/>
  <c r="W39" i="5"/>
  <c r="J39" i="5"/>
  <c r="W39" i="6"/>
  <c r="J39" i="6"/>
  <c r="W39" i="7"/>
  <c r="Y39" i="7" s="1"/>
  <c r="J39" i="7"/>
  <c r="W39" i="8"/>
  <c r="Y39" i="8" s="1"/>
  <c r="J39" i="8"/>
  <c r="W39" i="9"/>
  <c r="J39" i="9"/>
  <c r="W39" i="10"/>
  <c r="J39" i="10"/>
  <c r="W39" i="11"/>
  <c r="Y39" i="11" s="1"/>
  <c r="Z39" i="11" s="1"/>
  <c r="J39" i="11"/>
  <c r="W39" i="12"/>
  <c r="Y39" i="12" s="1"/>
  <c r="Z39" i="12" s="1"/>
  <c r="J39" i="12"/>
  <c r="H39" i="12"/>
  <c r="H40" i="12" s="1"/>
  <c r="I39" i="12" s="1"/>
  <c r="I40" i="12" s="1"/>
  <c r="W39" i="1"/>
  <c r="Y39" i="1" s="1"/>
  <c r="J39" i="1"/>
  <c r="J38" i="2"/>
  <c r="I38" i="2"/>
  <c r="H38" i="2"/>
  <c r="G38" i="2"/>
  <c r="G40" i="2" s="1"/>
  <c r="R38" i="3"/>
  <c r="O38" i="3"/>
  <c r="N38" i="3"/>
  <c r="M38" i="3"/>
  <c r="L38" i="3"/>
  <c r="K38" i="3"/>
  <c r="N38" i="4"/>
  <c r="M38" i="4"/>
  <c r="L38" i="4"/>
  <c r="K38" i="4"/>
  <c r="D38" i="4"/>
  <c r="D40" i="4" s="1"/>
  <c r="T38" i="5"/>
  <c r="S38" i="5"/>
  <c r="R38" i="5"/>
  <c r="Q38" i="5"/>
  <c r="S38" i="6"/>
  <c r="R38" i="6"/>
  <c r="Q38" i="6"/>
  <c r="P38" i="6"/>
  <c r="O38" i="6"/>
  <c r="H38" i="6"/>
  <c r="C38" i="6"/>
  <c r="C40" i="6" s="1"/>
  <c r="Y38" i="7"/>
  <c r="Y40" i="7" s="1"/>
  <c r="X38" i="7"/>
  <c r="X40" i="7" s="1"/>
  <c r="Z40" i="7" s="1"/>
  <c r="W38" i="8"/>
  <c r="V38" i="8"/>
  <c r="U38" i="8"/>
  <c r="T38" i="8"/>
  <c r="M38" i="8"/>
  <c r="H38" i="8"/>
  <c r="G38" i="8"/>
  <c r="G40" i="8" s="1"/>
  <c r="H39" i="8" s="1"/>
  <c r="H40" i="8" s="1"/>
  <c r="I39" i="8" s="1"/>
  <c r="I40" i="8" s="1"/>
  <c r="F38" i="8"/>
  <c r="F40" i="8" s="1"/>
  <c r="Y38" i="9"/>
  <c r="Y40" i="9" s="1"/>
  <c r="X38" i="9"/>
  <c r="Z38" i="9" s="1"/>
  <c r="W38" i="9"/>
  <c r="V38" i="9"/>
  <c r="C38" i="9"/>
  <c r="C40" i="9" s="1"/>
  <c r="AA38" i="10"/>
  <c r="AA40" i="10" s="1"/>
  <c r="Y38" i="10"/>
  <c r="Y40" i="10" s="1"/>
  <c r="R38" i="10"/>
  <c r="M38" i="10"/>
  <c r="H38" i="10"/>
  <c r="E38" i="10"/>
  <c r="E40" i="10" s="1"/>
  <c r="D38" i="10"/>
  <c r="C38" i="10"/>
  <c r="C40" i="10" s="1"/>
  <c r="T38" i="11"/>
  <c r="J38" i="11"/>
  <c r="G38" i="11"/>
  <c r="G40" i="11" s="1"/>
  <c r="H39" i="11" s="1"/>
  <c r="F38" i="11"/>
  <c r="F40" i="11" s="1"/>
  <c r="E38" i="11"/>
  <c r="E40" i="11" s="1"/>
  <c r="L38" i="12"/>
  <c r="I38" i="12"/>
  <c r="H38" i="12"/>
  <c r="G38" i="12"/>
  <c r="X38" i="1"/>
  <c r="R38" i="1"/>
  <c r="Q38" i="1"/>
  <c r="P38" i="1"/>
  <c r="O38" i="1"/>
  <c r="N38" i="1"/>
  <c r="K38" i="1"/>
  <c r="AA36" i="2"/>
  <c r="Y36" i="2"/>
  <c r="X36" i="2"/>
  <c r="Z36" i="2" s="1"/>
  <c r="W36" i="2"/>
  <c r="V36" i="2"/>
  <c r="U36" i="2"/>
  <c r="T36" i="2"/>
  <c r="S36" i="2"/>
  <c r="R36" i="2"/>
  <c r="Q36" i="2"/>
  <c r="P36" i="2"/>
  <c r="P38" i="2" s="1"/>
  <c r="O36" i="2"/>
  <c r="N36" i="2"/>
  <c r="M36" i="2"/>
  <c r="M38" i="2" s="1"/>
  <c r="L36" i="2"/>
  <c r="K36" i="2"/>
  <c r="K38" i="2" s="1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T38" i="4" s="1"/>
  <c r="S36" i="4"/>
  <c r="R36" i="4"/>
  <c r="Q36" i="4"/>
  <c r="Q38" i="4" s="1"/>
  <c r="P36" i="4"/>
  <c r="P38" i="4" s="1"/>
  <c r="O36" i="4"/>
  <c r="O38" i="4" s="1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V38" i="6" s="1"/>
  <c r="U36" i="6"/>
  <c r="U38" i="6" s="1"/>
  <c r="T36" i="6"/>
  <c r="T38" i="6" s="1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W38" i="7" s="1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C38" i="7" s="1"/>
  <c r="C40" i="7" s="1"/>
  <c r="AA36" i="8"/>
  <c r="AA38" i="8" s="1"/>
  <c r="AA40" i="8" s="1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E38" i="8" s="1"/>
  <c r="E40" i="8" s="1"/>
  <c r="D36" i="8"/>
  <c r="D38" i="8" s="1"/>
  <c r="D40" i="8" s="1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H38" i="9" s="1"/>
  <c r="G36" i="9"/>
  <c r="G38" i="9" s="1"/>
  <c r="G40" i="9" s="1"/>
  <c r="H39" i="9" s="1"/>
  <c r="H40" i="9" s="1"/>
  <c r="I39" i="9" s="1"/>
  <c r="F36" i="9"/>
  <c r="F38" i="9" s="1"/>
  <c r="F40" i="9" s="1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K38" i="10" s="1"/>
  <c r="J36" i="10"/>
  <c r="J38" i="10" s="1"/>
  <c r="I36" i="10"/>
  <c r="I38" i="10" s="1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M38" i="11" s="1"/>
  <c r="L36" i="11"/>
  <c r="L38" i="11" s="1"/>
  <c r="K36" i="11"/>
  <c r="K38" i="11" s="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O38" i="12" s="1"/>
  <c r="N36" i="12"/>
  <c r="N38" i="12" s="1"/>
  <c r="M36" i="12"/>
  <c r="M38" i="12" s="1"/>
  <c r="L36" i="12"/>
  <c r="K36" i="12"/>
  <c r="J36" i="12"/>
  <c r="I36" i="12"/>
  <c r="H36" i="12"/>
  <c r="G36" i="12"/>
  <c r="F36" i="12"/>
  <c r="E36" i="12"/>
  <c r="D36" i="12"/>
  <c r="C36" i="12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T38" i="2" s="1"/>
  <c r="S27" i="2"/>
  <c r="S38" i="2" s="1"/>
  <c r="R27" i="2"/>
  <c r="R38" i="2" s="1"/>
  <c r="Q27" i="2"/>
  <c r="Q38" i="2" s="1"/>
  <c r="P27" i="2"/>
  <c r="O27" i="2"/>
  <c r="N27" i="2"/>
  <c r="M27" i="2"/>
  <c r="L27" i="2"/>
  <c r="L38" i="2" s="1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V38" i="3" s="1"/>
  <c r="U27" i="3"/>
  <c r="U38" i="3" s="1"/>
  <c r="T27" i="3"/>
  <c r="T38" i="3" s="1"/>
  <c r="S27" i="3"/>
  <c r="S38" i="3" s="1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W38" i="4" s="1"/>
  <c r="V27" i="4"/>
  <c r="V38" i="4" s="1"/>
  <c r="U27" i="4"/>
  <c r="U38" i="4" s="1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AA38" i="5" s="1"/>
  <c r="AA40" i="5" s="1"/>
  <c r="Y27" i="5"/>
  <c r="Y38" i="5" s="1"/>
  <c r="X27" i="5"/>
  <c r="W27" i="5"/>
  <c r="W38" i="5" s="1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D38" i="5" s="1"/>
  <c r="D40" i="5" s="1"/>
  <c r="C27" i="5"/>
  <c r="C38" i="5" s="1"/>
  <c r="C40" i="5" s="1"/>
  <c r="AA27" i="6"/>
  <c r="AA38" i="6" s="1"/>
  <c r="AA40" i="6" s="1"/>
  <c r="Y27" i="6"/>
  <c r="Y38" i="6" s="1"/>
  <c r="Y40" i="6" s="1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F38" i="6" s="1"/>
  <c r="E27" i="6"/>
  <c r="E38" i="6" s="1"/>
  <c r="D27" i="6"/>
  <c r="D38" i="6" s="1"/>
  <c r="C27" i="6"/>
  <c r="AA27" i="7"/>
  <c r="Y27" i="7"/>
  <c r="X27" i="7"/>
  <c r="Z27" i="7" s="1"/>
  <c r="W27" i="7"/>
  <c r="V27" i="7"/>
  <c r="V38" i="7" s="1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I38" i="7" s="1"/>
  <c r="H27" i="7"/>
  <c r="H38" i="7" s="1"/>
  <c r="G27" i="7"/>
  <c r="G38" i="7" s="1"/>
  <c r="G40" i="7" s="1"/>
  <c r="H39" i="7" s="1"/>
  <c r="H40" i="7" s="1"/>
  <c r="I39" i="7" s="1"/>
  <c r="I40" i="7" s="1"/>
  <c r="F27" i="7"/>
  <c r="F38" i="7" s="1"/>
  <c r="F40" i="7" s="1"/>
  <c r="E27" i="7"/>
  <c r="D27" i="7"/>
  <c r="C27" i="7"/>
  <c r="AA27" i="8"/>
  <c r="Y27" i="8"/>
  <c r="Y38" i="8" s="1"/>
  <c r="Y40" i="8" s="1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C38" i="8" s="1"/>
  <c r="C40" i="8" s="1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O38" i="9" s="1"/>
  <c r="N27" i="9"/>
  <c r="M27" i="9"/>
  <c r="L27" i="9"/>
  <c r="K27" i="9"/>
  <c r="J27" i="9"/>
  <c r="I27" i="9"/>
  <c r="H27" i="9"/>
  <c r="G27" i="9"/>
  <c r="F27" i="9"/>
  <c r="E27" i="9"/>
  <c r="E38" i="9" s="1"/>
  <c r="E40" i="9" s="1"/>
  <c r="D27" i="9"/>
  <c r="D38" i="9" s="1"/>
  <c r="D40" i="9" s="1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G38" i="10" s="1"/>
  <c r="G40" i="10" s="1"/>
  <c r="H39" i="10" s="1"/>
  <c r="H40" i="10" s="1"/>
  <c r="I39" i="10" s="1"/>
  <c r="I40" i="10" s="1"/>
  <c r="F27" i="10"/>
  <c r="F38" i="10" s="1"/>
  <c r="F40" i="10" s="1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I38" i="11" s="1"/>
  <c r="H27" i="11"/>
  <c r="H38" i="11" s="1"/>
  <c r="G27" i="11"/>
  <c r="F27" i="11"/>
  <c r="E27" i="11"/>
  <c r="D27" i="11"/>
  <c r="C27" i="11"/>
  <c r="AA27" i="12"/>
  <c r="Y27" i="12"/>
  <c r="X27" i="12"/>
  <c r="Z27" i="12" s="1"/>
  <c r="W27" i="12"/>
  <c r="V27" i="12"/>
  <c r="V38" i="12" s="1"/>
  <c r="U27" i="12"/>
  <c r="T27" i="12"/>
  <c r="S27" i="12"/>
  <c r="R27" i="12"/>
  <c r="Q27" i="12"/>
  <c r="P27" i="12"/>
  <c r="O27" i="12"/>
  <c r="N27" i="12"/>
  <c r="M27" i="12"/>
  <c r="L27" i="12"/>
  <c r="K27" i="12"/>
  <c r="K38" i="12" s="1"/>
  <c r="J27" i="12"/>
  <c r="J38" i="12" s="1"/>
  <c r="I27" i="12"/>
  <c r="H27" i="12"/>
  <c r="G27" i="12"/>
  <c r="F27" i="12"/>
  <c r="E27" i="12"/>
  <c r="D27" i="12"/>
  <c r="C27" i="12"/>
  <c r="AA27" i="1"/>
  <c r="Y27" i="1"/>
  <c r="Y38" i="1" s="1"/>
  <c r="Y40" i="1" s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M38" i="1" s="1"/>
  <c r="L27" i="1"/>
  <c r="L38" i="1" s="1"/>
  <c r="K27" i="1"/>
  <c r="J27" i="1"/>
  <c r="I27" i="1"/>
  <c r="H27" i="1"/>
  <c r="G27" i="1"/>
  <c r="F27" i="1"/>
  <c r="E27" i="1"/>
  <c r="D27" i="1"/>
  <c r="C27" i="1"/>
  <c r="C38" i="1" s="1"/>
  <c r="C40" i="1" s="1"/>
  <c r="AA17" i="2"/>
  <c r="AA38" i="2" s="1"/>
  <c r="AA40" i="2" s="1"/>
  <c r="Y17" i="2"/>
  <c r="Y38" i="2" s="1"/>
  <c r="X17" i="2"/>
  <c r="W17" i="2"/>
  <c r="W38" i="2" s="1"/>
  <c r="V17" i="2"/>
  <c r="V38" i="2" s="1"/>
  <c r="U17" i="2"/>
  <c r="U38" i="2" s="1"/>
  <c r="T17" i="2"/>
  <c r="S17" i="2"/>
  <c r="R17" i="2"/>
  <c r="Q17" i="2"/>
  <c r="P17" i="2"/>
  <c r="O17" i="2"/>
  <c r="O38" i="2" s="1"/>
  <c r="N17" i="2"/>
  <c r="N38" i="2" s="1"/>
  <c r="M17" i="2"/>
  <c r="L17" i="2"/>
  <c r="K17" i="2"/>
  <c r="J17" i="2"/>
  <c r="I17" i="2"/>
  <c r="H17" i="2"/>
  <c r="G17" i="2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X17" i="3"/>
  <c r="Z17" i="3" s="1"/>
  <c r="W17" i="3"/>
  <c r="W38" i="3" s="1"/>
  <c r="V17" i="3"/>
  <c r="U17" i="3"/>
  <c r="T17" i="3"/>
  <c r="S17" i="3"/>
  <c r="R17" i="3"/>
  <c r="Q17" i="3"/>
  <c r="Q38" i="3" s="1"/>
  <c r="P17" i="3"/>
  <c r="P38" i="3" s="1"/>
  <c r="O17" i="3"/>
  <c r="N17" i="3"/>
  <c r="M17" i="3"/>
  <c r="L17" i="3"/>
  <c r="K17" i="3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V17" i="4"/>
  <c r="U17" i="4"/>
  <c r="T17" i="4"/>
  <c r="S17" i="4"/>
  <c r="S38" i="4" s="1"/>
  <c r="R17" i="4"/>
  <c r="R38" i="4" s="1"/>
  <c r="Q17" i="4"/>
  <c r="P17" i="4"/>
  <c r="O17" i="4"/>
  <c r="N17" i="4"/>
  <c r="M17" i="4"/>
  <c r="L17" i="4"/>
  <c r="K17" i="4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F38" i="4" s="1"/>
  <c r="F40" i="4" s="1"/>
  <c r="E17" i="4"/>
  <c r="E38" i="4" s="1"/>
  <c r="E40" i="4" s="1"/>
  <c r="D17" i="4"/>
  <c r="C17" i="4"/>
  <c r="C38" i="4" s="1"/>
  <c r="C40" i="4" s="1"/>
  <c r="AA17" i="5"/>
  <c r="Y17" i="5"/>
  <c r="X17" i="5"/>
  <c r="Z17" i="5" s="1"/>
  <c r="W17" i="5"/>
  <c r="V17" i="5"/>
  <c r="V38" i="5" s="1"/>
  <c r="U17" i="5"/>
  <c r="U38" i="5" s="1"/>
  <c r="T17" i="5"/>
  <c r="S17" i="5"/>
  <c r="R17" i="5"/>
  <c r="Q17" i="5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F17" i="5"/>
  <c r="F38" i="5" s="1"/>
  <c r="F40" i="5" s="1"/>
  <c r="E17" i="5"/>
  <c r="E38" i="5" s="1"/>
  <c r="E40" i="5" s="1"/>
  <c r="D17" i="5"/>
  <c r="C17" i="5"/>
  <c r="AA17" i="6"/>
  <c r="Y17" i="6"/>
  <c r="X17" i="6"/>
  <c r="Z17" i="6" s="1"/>
  <c r="W17" i="6"/>
  <c r="W38" i="6" s="1"/>
  <c r="V17" i="6"/>
  <c r="U17" i="6"/>
  <c r="T17" i="6"/>
  <c r="S17" i="6"/>
  <c r="R17" i="6"/>
  <c r="Q17" i="6"/>
  <c r="P17" i="6"/>
  <c r="O17" i="6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G17" i="6"/>
  <c r="G38" i="6" s="1"/>
  <c r="G40" i="6" s="1"/>
  <c r="H39" i="6" s="1"/>
  <c r="H40" i="6" s="1"/>
  <c r="I39" i="6" s="1"/>
  <c r="I40" i="6" s="1"/>
  <c r="F17" i="6"/>
  <c r="E17" i="6"/>
  <c r="D17" i="6"/>
  <c r="C17" i="6"/>
  <c r="AA17" i="7"/>
  <c r="AA38" i="7" s="1"/>
  <c r="AA40" i="7" s="1"/>
  <c r="Z17" i="7"/>
  <c r="Y17" i="7"/>
  <c r="X17" i="7"/>
  <c r="W17" i="7"/>
  <c r="V17" i="7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H17" i="7"/>
  <c r="G17" i="7"/>
  <c r="F17" i="7"/>
  <c r="E17" i="7"/>
  <c r="E38" i="7" s="1"/>
  <c r="E40" i="7" s="1"/>
  <c r="D17" i="7"/>
  <c r="D38" i="7" s="1"/>
  <c r="D40" i="7" s="1"/>
  <c r="C17" i="7"/>
  <c r="AA17" i="8"/>
  <c r="Y17" i="8"/>
  <c r="X17" i="8"/>
  <c r="Z17" i="8" s="1"/>
  <c r="W17" i="8"/>
  <c r="V17" i="8"/>
  <c r="U17" i="8"/>
  <c r="T17" i="8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L17" i="8"/>
  <c r="L38" i="8" s="1"/>
  <c r="K17" i="8"/>
  <c r="K38" i="8" s="1"/>
  <c r="J17" i="8"/>
  <c r="J38" i="8" s="1"/>
  <c r="I17" i="8"/>
  <c r="I38" i="8" s="1"/>
  <c r="H17" i="8"/>
  <c r="G17" i="8"/>
  <c r="F17" i="8"/>
  <c r="E17" i="8"/>
  <c r="D17" i="8"/>
  <c r="C17" i="8"/>
  <c r="AA17" i="9"/>
  <c r="AA38" i="9" s="1"/>
  <c r="AA40" i="9" s="1"/>
  <c r="Y17" i="9"/>
  <c r="X17" i="9"/>
  <c r="Z17" i="9" s="1"/>
  <c r="W17" i="9"/>
  <c r="V17" i="9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G17" i="9"/>
  <c r="F17" i="9"/>
  <c r="E17" i="9"/>
  <c r="D17" i="9"/>
  <c r="C17" i="9"/>
  <c r="AA17" i="10"/>
  <c r="Y17" i="10"/>
  <c r="X17" i="10"/>
  <c r="X38" i="10" s="1"/>
  <c r="X40" i="10" s="1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Q17" i="10"/>
  <c r="Q38" i="10" s="1"/>
  <c r="P17" i="10"/>
  <c r="P38" i="10" s="1"/>
  <c r="O17" i="10"/>
  <c r="O38" i="10" s="1"/>
  <c r="N17" i="10"/>
  <c r="N38" i="10" s="1"/>
  <c r="M17" i="10"/>
  <c r="L17" i="10"/>
  <c r="L38" i="10" s="1"/>
  <c r="K17" i="10"/>
  <c r="J17" i="10"/>
  <c r="I17" i="10"/>
  <c r="H17" i="10"/>
  <c r="G17" i="10"/>
  <c r="F17" i="10"/>
  <c r="E17" i="10"/>
  <c r="D17" i="10"/>
  <c r="C17" i="10"/>
  <c r="AA17" i="11"/>
  <c r="AA38" i="11" s="1"/>
  <c r="AA40" i="11" s="1"/>
  <c r="Y17" i="11"/>
  <c r="Y38" i="11" s="1"/>
  <c r="X17" i="11"/>
  <c r="W17" i="11"/>
  <c r="W38" i="11" s="1"/>
  <c r="V17" i="11"/>
  <c r="V38" i="11" s="1"/>
  <c r="U17" i="11"/>
  <c r="U38" i="11" s="1"/>
  <c r="T17" i="1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L17" i="11"/>
  <c r="K17" i="11"/>
  <c r="J17" i="11"/>
  <c r="I17" i="11"/>
  <c r="H17" i="11"/>
  <c r="G17" i="11"/>
  <c r="F17" i="11"/>
  <c r="E17" i="11"/>
  <c r="D17" i="11"/>
  <c r="D38" i="11" s="1"/>
  <c r="C17" i="11"/>
  <c r="C38" i="11" s="1"/>
  <c r="AA17" i="12"/>
  <c r="AA38" i="12" s="1"/>
  <c r="Y17" i="12"/>
  <c r="Y38" i="12" s="1"/>
  <c r="X17" i="12"/>
  <c r="W17" i="12"/>
  <c r="W38" i="12" s="1"/>
  <c r="V17" i="12"/>
  <c r="U17" i="12"/>
  <c r="U38" i="12" s="1"/>
  <c r="T17" i="12"/>
  <c r="S17" i="12"/>
  <c r="S38" i="12" s="1"/>
  <c r="R17" i="12"/>
  <c r="R38" i="12" s="1"/>
  <c r="Q17" i="12"/>
  <c r="Q38" i="12" s="1"/>
  <c r="P17" i="12"/>
  <c r="P38" i="12" s="1"/>
  <c r="O17" i="12"/>
  <c r="N17" i="12"/>
  <c r="M17" i="12"/>
  <c r="L17" i="12"/>
  <c r="K17" i="12"/>
  <c r="J17" i="12"/>
  <c r="I17" i="12"/>
  <c r="H17" i="12"/>
  <c r="G17" i="12"/>
  <c r="F17" i="12"/>
  <c r="F38" i="12" s="1"/>
  <c r="E17" i="12"/>
  <c r="E38" i="12" s="1"/>
  <c r="E40" i="12" s="1"/>
  <c r="D17" i="12"/>
  <c r="D38" i="12" s="1"/>
  <c r="D40" i="12" s="1"/>
  <c r="C17" i="12"/>
  <c r="C38" i="12" s="1"/>
  <c r="C40" i="12" s="1"/>
  <c r="AA17" i="1"/>
  <c r="AA38" i="1" s="1"/>
  <c r="AA40" i="1" s="1"/>
  <c r="Z17" i="1"/>
  <c r="Y17" i="1"/>
  <c r="X17" i="1"/>
  <c r="W17" i="1"/>
  <c r="W38" i="1" s="1"/>
  <c r="V17" i="1"/>
  <c r="U17" i="1"/>
  <c r="U38" i="1" s="1"/>
  <c r="T17" i="1"/>
  <c r="T38" i="1" s="1"/>
  <c r="S17" i="1"/>
  <c r="S38" i="1" s="1"/>
  <c r="R17" i="1"/>
  <c r="Q17" i="1"/>
  <c r="P17" i="1"/>
  <c r="O17" i="1"/>
  <c r="N17" i="1"/>
  <c r="M17" i="1"/>
  <c r="L17" i="1"/>
  <c r="K17" i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I40" i="9" l="1"/>
  <c r="H40" i="11"/>
  <c r="I39" i="11" s="1"/>
  <c r="I40" i="11" s="1"/>
  <c r="Z27" i="5"/>
  <c r="X38" i="5"/>
  <c r="X40" i="5" s="1"/>
  <c r="X38" i="8"/>
  <c r="Y40" i="3"/>
  <c r="Z17" i="12"/>
  <c r="X38" i="12"/>
  <c r="Z38" i="7"/>
  <c r="Z27" i="4"/>
  <c r="X38" i="4"/>
  <c r="X38" i="3"/>
  <c r="Z38" i="10"/>
  <c r="Y40" i="12"/>
  <c r="V38" i="1"/>
  <c r="T38" i="12"/>
  <c r="Z38" i="5"/>
  <c r="Y40" i="5"/>
  <c r="Z40" i="5" s="1"/>
  <c r="Z38" i="1"/>
  <c r="X40" i="1"/>
  <c r="Z40" i="1" s="1"/>
  <c r="Y40" i="2"/>
  <c r="Y40" i="11"/>
  <c r="I40" i="3"/>
  <c r="X40" i="9"/>
  <c r="Z40" i="9" s="1"/>
  <c r="Z17" i="2"/>
  <c r="X38" i="2"/>
  <c r="Z17" i="11"/>
  <c r="X38" i="11"/>
  <c r="Z40" i="10"/>
  <c r="X38" i="6"/>
  <c r="Z17" i="10"/>
  <c r="Z17" i="4"/>
  <c r="Z27" i="6"/>
  <c r="K39" i="8"/>
  <c r="J40" i="8"/>
  <c r="K39" i="11"/>
  <c r="J40" i="11"/>
  <c r="J40" i="2"/>
  <c r="K39" i="2"/>
  <c r="J40" i="10"/>
  <c r="K39" i="10"/>
  <c r="K39" i="7"/>
  <c r="J40" i="7"/>
  <c r="J40" i="5"/>
  <c r="K39" i="5"/>
  <c r="K39" i="4"/>
  <c r="J40" i="4"/>
  <c r="J40" i="3"/>
  <c r="K39" i="3"/>
  <c r="K39" i="12"/>
  <c r="J40" i="12"/>
  <c r="J40" i="9"/>
  <c r="K39" i="9"/>
  <c r="K39" i="6"/>
  <c r="J40" i="6"/>
  <c r="K39" i="1"/>
  <c r="J40" i="1"/>
  <c r="Z38" i="3" l="1"/>
  <c r="X40" i="3"/>
  <c r="Z40" i="3" s="1"/>
  <c r="Z38" i="4"/>
  <c r="X40" i="4"/>
  <c r="Z40" i="4" s="1"/>
  <c r="Z38" i="6"/>
  <c r="X40" i="6"/>
  <c r="Z40" i="6" s="1"/>
  <c r="Z38" i="12"/>
  <c r="X40" i="12"/>
  <c r="Z40" i="12" s="1"/>
  <c r="Z38" i="11"/>
  <c r="X40" i="11"/>
  <c r="Z40" i="11" s="1"/>
  <c r="Z38" i="8"/>
  <c r="X40" i="8"/>
  <c r="Z40" i="8" s="1"/>
  <c r="Z38" i="2"/>
  <c r="X40" i="2"/>
  <c r="Z40" i="2" s="1"/>
  <c r="N39" i="10"/>
  <c r="K40" i="10"/>
  <c r="L39" i="10" s="1"/>
  <c r="L40" i="10" s="1"/>
  <c r="M39" i="10" s="1"/>
  <c r="M40" i="10" s="1"/>
  <c r="N39" i="4"/>
  <c r="K40" i="4"/>
  <c r="L39" i="4" s="1"/>
  <c r="L40" i="4" s="1"/>
  <c r="M39" i="4" s="1"/>
  <c r="M40" i="4" s="1"/>
  <c r="N39" i="9"/>
  <c r="K40" i="9"/>
  <c r="L39" i="9" s="1"/>
  <c r="L40" i="9" s="1"/>
  <c r="M39" i="9" s="1"/>
  <c r="M40" i="9" s="1"/>
  <c r="N39" i="11"/>
  <c r="K40" i="11"/>
  <c r="L39" i="11" s="1"/>
  <c r="L40" i="11" s="1"/>
  <c r="M39" i="11" s="1"/>
  <c r="M40" i="11" s="1"/>
  <c r="N39" i="3"/>
  <c r="K40" i="3"/>
  <c r="L39" i="3" s="1"/>
  <c r="L40" i="3" s="1"/>
  <c r="M39" i="3" s="1"/>
  <c r="M40" i="3" s="1"/>
  <c r="N39" i="1"/>
  <c r="K40" i="1"/>
  <c r="L39" i="1" s="1"/>
  <c r="L40" i="1" s="1"/>
  <c r="M39" i="1" s="1"/>
  <c r="M40" i="1" s="1"/>
  <c r="N39" i="2"/>
  <c r="K40" i="2"/>
  <c r="L39" i="2" s="1"/>
  <c r="L40" i="2" s="1"/>
  <c r="M39" i="2" s="1"/>
  <c r="M40" i="2" s="1"/>
  <c r="N39" i="6"/>
  <c r="K40" i="6"/>
  <c r="L39" i="6" s="1"/>
  <c r="L40" i="6" s="1"/>
  <c r="M39" i="6" s="1"/>
  <c r="M40" i="6" s="1"/>
  <c r="N39" i="5"/>
  <c r="K40" i="5"/>
  <c r="L39" i="5" s="1"/>
  <c r="L40" i="5" s="1"/>
  <c r="M39" i="5" s="1"/>
  <c r="M40" i="5" s="1"/>
  <c r="N39" i="12"/>
  <c r="K40" i="12"/>
  <c r="L39" i="12" s="1"/>
  <c r="L40" i="12" s="1"/>
  <c r="M39" i="12" s="1"/>
  <c r="M40" i="12" s="1"/>
  <c r="N39" i="7"/>
  <c r="K40" i="7"/>
  <c r="L39" i="7" s="1"/>
  <c r="L40" i="7" s="1"/>
  <c r="M39" i="7" s="1"/>
  <c r="M40" i="7" s="1"/>
  <c r="N39" i="8"/>
  <c r="K40" i="8"/>
  <c r="L39" i="8" s="1"/>
  <c r="L40" i="8" s="1"/>
  <c r="M39" i="8" s="1"/>
  <c r="M40" i="8" s="1"/>
  <c r="O39" i="11" l="1"/>
  <c r="N40" i="11"/>
  <c r="O39" i="7"/>
  <c r="N40" i="7"/>
  <c r="N40" i="6"/>
  <c r="O39" i="6"/>
  <c r="O39" i="9"/>
  <c r="N40" i="9"/>
  <c r="O39" i="3"/>
  <c r="N40" i="3"/>
  <c r="N40" i="8"/>
  <c r="O39" i="8"/>
  <c r="O39" i="2"/>
  <c r="N40" i="2"/>
  <c r="O39" i="12"/>
  <c r="N40" i="12"/>
  <c r="N40" i="1"/>
  <c r="O39" i="1"/>
  <c r="O39" i="4"/>
  <c r="N40" i="4"/>
  <c r="N40" i="5"/>
  <c r="O39" i="5"/>
  <c r="O39" i="10"/>
  <c r="N40" i="10"/>
  <c r="R39" i="12" l="1"/>
  <c r="O40" i="12"/>
  <c r="P39" i="12" s="1"/>
  <c r="P40" i="12" s="1"/>
  <c r="Q39" i="12" s="1"/>
  <c r="Q40" i="12" s="1"/>
  <c r="R39" i="10"/>
  <c r="O40" i="10"/>
  <c r="P39" i="10" s="1"/>
  <c r="P40" i="10" s="1"/>
  <c r="Q39" i="10" s="1"/>
  <c r="Q40" i="10" s="1"/>
  <c r="R39" i="9"/>
  <c r="O40" i="9"/>
  <c r="P39" i="9" s="1"/>
  <c r="P40" i="9" s="1"/>
  <c r="Q39" i="9" s="1"/>
  <c r="Q40" i="9" s="1"/>
  <c r="R39" i="5"/>
  <c r="O40" i="5"/>
  <c r="P39" i="5" s="1"/>
  <c r="P40" i="5" s="1"/>
  <c r="Q39" i="5" s="1"/>
  <c r="Q40" i="5" s="1"/>
  <c r="O40" i="6"/>
  <c r="P39" i="6" s="1"/>
  <c r="P40" i="6" s="1"/>
  <c r="Q39" i="6" s="1"/>
  <c r="Q40" i="6" s="1"/>
  <c r="R39" i="6"/>
  <c r="O40" i="2"/>
  <c r="P39" i="2" s="1"/>
  <c r="P40" i="2" s="1"/>
  <c r="Q39" i="2" s="1"/>
  <c r="Q40" i="2" s="1"/>
  <c r="R39" i="2"/>
  <c r="O40" i="8"/>
  <c r="P39" i="8" s="1"/>
  <c r="P40" i="8" s="1"/>
  <c r="Q39" i="8" s="1"/>
  <c r="Q40" i="8" s="1"/>
  <c r="R39" i="8"/>
  <c r="R39" i="4"/>
  <c r="O40" i="4"/>
  <c r="P39" i="4" s="1"/>
  <c r="P40" i="4" s="1"/>
  <c r="Q39" i="4" s="1"/>
  <c r="Q40" i="4" s="1"/>
  <c r="O40" i="7"/>
  <c r="P39" i="7" s="1"/>
  <c r="P40" i="7" s="1"/>
  <c r="Q39" i="7" s="1"/>
  <c r="Q40" i="7" s="1"/>
  <c r="R39" i="7"/>
  <c r="R39" i="1"/>
  <c r="O40" i="1"/>
  <c r="P39" i="1" s="1"/>
  <c r="P40" i="1" s="1"/>
  <c r="Q39" i="1" s="1"/>
  <c r="Q40" i="1" s="1"/>
  <c r="R39" i="3"/>
  <c r="O40" i="3"/>
  <c r="P39" i="3" s="1"/>
  <c r="P40" i="3" s="1"/>
  <c r="Q39" i="3" s="1"/>
  <c r="Q40" i="3" s="1"/>
  <c r="R39" i="11"/>
  <c r="O40" i="11"/>
  <c r="P39" i="11" s="1"/>
  <c r="P40" i="11" s="1"/>
  <c r="Q39" i="11" s="1"/>
  <c r="Q40" i="11" s="1"/>
  <c r="R40" i="11" l="1"/>
  <c r="S39" i="11"/>
  <c r="R40" i="3"/>
  <c r="S39" i="3"/>
  <c r="S39" i="4"/>
  <c r="R40" i="4"/>
  <c r="R40" i="1"/>
  <c r="S39" i="1"/>
  <c r="S39" i="5"/>
  <c r="R40" i="5"/>
  <c r="R40" i="9"/>
  <c r="S39" i="9"/>
  <c r="S39" i="8"/>
  <c r="R40" i="8"/>
  <c r="R40" i="10"/>
  <c r="S39" i="10"/>
  <c r="R40" i="2"/>
  <c r="S39" i="2"/>
  <c r="R40" i="12"/>
  <c r="S39" i="12"/>
  <c r="S39" i="7"/>
  <c r="R40" i="7"/>
  <c r="R40" i="6"/>
  <c r="S39" i="6"/>
  <c r="V39" i="10" l="1"/>
  <c r="S40" i="10"/>
  <c r="T39" i="10" s="1"/>
  <c r="T40" i="10" s="1"/>
  <c r="U39" i="10" s="1"/>
  <c r="U40" i="10" s="1"/>
  <c r="V40" i="10" s="1"/>
  <c r="W40" i="10" s="1"/>
  <c r="V39" i="6"/>
  <c r="S40" i="6"/>
  <c r="T39" i="6" s="1"/>
  <c r="T40" i="6" s="1"/>
  <c r="U39" i="6" s="1"/>
  <c r="U40" i="6" s="1"/>
  <c r="V40" i="6" s="1"/>
  <c r="W40" i="6" s="1"/>
  <c r="V39" i="1"/>
  <c r="S40" i="1"/>
  <c r="T39" i="1" s="1"/>
  <c r="T40" i="1" s="1"/>
  <c r="U39" i="1" s="1"/>
  <c r="U40" i="1" s="1"/>
  <c r="V40" i="1" s="1"/>
  <c r="W40" i="1" s="1"/>
  <c r="V39" i="7"/>
  <c r="S40" i="7"/>
  <c r="T39" i="7" s="1"/>
  <c r="T40" i="7" s="1"/>
  <c r="U39" i="7" s="1"/>
  <c r="U40" i="7" s="1"/>
  <c r="V40" i="7" s="1"/>
  <c r="W40" i="7" s="1"/>
  <c r="V39" i="8"/>
  <c r="S40" i="8"/>
  <c r="T39" i="8" s="1"/>
  <c r="T40" i="8" s="1"/>
  <c r="U39" i="8" s="1"/>
  <c r="U40" i="8" s="1"/>
  <c r="V40" i="8" s="1"/>
  <c r="W40" i="8" s="1"/>
  <c r="V39" i="4"/>
  <c r="S40" i="4"/>
  <c r="T39" i="4" s="1"/>
  <c r="T40" i="4" s="1"/>
  <c r="U39" i="4" s="1"/>
  <c r="U40" i="4" s="1"/>
  <c r="V40" i="4" s="1"/>
  <c r="W40" i="4" s="1"/>
  <c r="V39" i="12"/>
  <c r="S40" i="12"/>
  <c r="T39" i="12" s="1"/>
  <c r="T40" i="12" s="1"/>
  <c r="U39" i="12" s="1"/>
  <c r="U40" i="12" s="1"/>
  <c r="V40" i="12" s="1"/>
  <c r="W40" i="12" s="1"/>
  <c r="V39" i="9"/>
  <c r="S40" i="9"/>
  <c r="T39" i="9" s="1"/>
  <c r="T40" i="9" s="1"/>
  <c r="U39" i="9" s="1"/>
  <c r="U40" i="9" s="1"/>
  <c r="V40" i="9" s="1"/>
  <c r="W40" i="9" s="1"/>
  <c r="V39" i="3"/>
  <c r="S40" i="3"/>
  <c r="T39" i="3" s="1"/>
  <c r="T40" i="3" s="1"/>
  <c r="U39" i="3" s="1"/>
  <c r="U40" i="3" s="1"/>
  <c r="V40" i="3" s="1"/>
  <c r="W40" i="3" s="1"/>
  <c r="V39" i="2"/>
  <c r="S40" i="2"/>
  <c r="T39" i="2" s="1"/>
  <c r="T40" i="2" s="1"/>
  <c r="U39" i="2" s="1"/>
  <c r="U40" i="2" s="1"/>
  <c r="V40" i="2" s="1"/>
  <c r="W40" i="2" s="1"/>
  <c r="V39" i="11"/>
  <c r="S40" i="11"/>
  <c r="T39" i="11" s="1"/>
  <c r="T40" i="11" s="1"/>
  <c r="U39" i="11" s="1"/>
  <c r="U40" i="11" s="1"/>
  <c r="V40" i="11" s="1"/>
  <c r="W40" i="11" s="1"/>
  <c r="V39" i="5"/>
  <c r="S40" i="5"/>
  <c r="T39" i="5" s="1"/>
  <c r="T40" i="5" s="1"/>
  <c r="U39" i="5" s="1"/>
  <c r="U40" i="5" s="1"/>
  <c r="V40" i="5" s="1"/>
  <c r="W40" i="5" s="1"/>
</calcChain>
</file>

<file path=xl/sharedStrings.xml><?xml version="1.0" encoding="utf-8"?>
<sst xmlns="http://schemas.openxmlformats.org/spreadsheetml/2006/main" count="1260" uniqueCount="77">
  <si>
    <t>Gauteng: City of Ekurhuleni (EKU) - Table C7 Quarterly Budgeted Cash Flows ( Energy sources  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</si>
  <si>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</si>
  <si>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</si>
  <si>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</si>
  <si>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</si>
  <si>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</si>
  <si>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</si>
  <si>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</si>
  <si>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</si>
  <si>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</si>
  <si>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</si>
  <si>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</si>
  <si>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</si>
  <si>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</si>
  <si>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</si>
  <si>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</si>
  <si>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</si>
  <si>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</si>
  <si>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</si>
  <si>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</si>
  <si>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</si>
  <si>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</si>
  <si>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</si>
  <si>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</si>
  <si>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</si>
  <si>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</si>
  <si>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</si>
  <si>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</si>
  <si>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</si>
  <si>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</si>
  <si>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</si>
  <si>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</si>
  <si>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</si>
  <si>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</si>
  <si>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</si>
  <si>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</si>
  <si>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</si>
  <si>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</si>
  <si>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</si>
  <si>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</si>
  <si>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</si>
  <si>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</si>
  <si>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</si>
  <si>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</si>
  <si>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</si>
  <si>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</si>
  <si>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</si>
  <si>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</si>
  <si>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</si>
  <si>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</si>
  <si>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</si>
  <si>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</si>
  <si>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</si>
  <si>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</si>
  <si>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</si>
  <si>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</si>
  <si>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</si>
  <si>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</si>
  <si>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</si>
  <si>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</si>
  <si>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</si>
  <si>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</si>
  <si>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</si>
  <si>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City of Johannesburg (JHB) - Table C7 Quarterly Budgeted Cash Flows ( Energy sources                                     ) for 1st Quarter ended 30 September 2025 (Figures Finalised as at 2025/10/28)</t>
  </si>
  <si>
    <t>Gauteng: City of Tshwane (TSH) - Table C7 Quarterly Budgeted Cash Flows ( Energy sources                                     ) for 1st Quarter ended 30 September 2025 (Figures Finalised as at 2025/10/28)</t>
  </si>
  <si>
    <t>Gauteng: Emfuleni (GT421) - Table C7 Quarterly Budgeted Cash Flows ( Energy sources                                     ) for 1st Quarter ended 30 September 2025 (Figures Finalised as at 2025/10/28)</t>
  </si>
  <si>
    <t>Gauteng: Midvaal (GT422) - Table C7 Quarterly Budgeted Cash Flows ( Energy sources                                     ) for 1st Quarter ended 30 September 2025 (Figures Finalised as at 2025/10/28)</t>
  </si>
  <si>
    <t>Gauteng: Lesedi (GT423) - Table C7 Quarterly Budgeted Cash Flows ( Energy sources                                     ) for 1st Quarter ended 30 September 2025 (Figures Finalised as at 2025/10/28)</t>
  </si>
  <si>
    <t>Gauteng: Sedibeng (DC42) - Table C7 Quarterly Budgeted Cash Flows ( Energy sources                                     ) for 1st Quarter ended 30 September 2025 (Figures Finalised as at 2025/10/28)</t>
  </si>
  <si>
    <t>Gauteng: Mogale City (GT481) - Table C7 Quarterly Budgeted Cash Flows ( Energy sources                                     ) for 1st Quarter ended 30 September 2025 (Figures Finalised as at 2025/10/28)</t>
  </si>
  <si>
    <t>Gauteng: Merafong City (GT484) - Table C7 Quarterly Budgeted Cash Flows ( Energy sources                                     ) for 1st Quarter ended 30 September 2025 (Figures Finalised as at 2025/10/28)</t>
  </si>
  <si>
    <t>Gauteng: Rand West City (GT485) - Table C7 Quarterly Budgeted Cash Flows ( Energy sources                                     ) for 1st Quarter ended 30 September 2025 (Figures Finalised as at 2025/10/28)</t>
  </si>
  <si>
    <t>Gauteng: West Rand (DC48) - Table C7 Quarterly Budgeted Cash Flows ( Energy sources                                     ) for 1st Quarter ended 30 September 2025 (Figures Finalised as at 2025/10/28)</t>
  </si>
  <si>
    <t>Summary - Table C7 Quarterly Budgeted Cash Flows ( Energy sources                                     ) for 1st Quarter ended 30 September 2025 (Figures Finalised as at 2025/10/28)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</si>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</sst>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-21573617741</v>
      </c>
      <c r="D14" s="18"/>
      <c r="E14" s="19">
        <v>-22806142157</v>
      </c>
      <c r="F14" s="20">
        <v>-22806142157</v>
      </c>
      <c r="G14" s="20">
        <v>-2077210620</v>
      </c>
      <c r="H14" s="20">
        <v>-2842159437</v>
      </c>
      <c r="I14" s="20">
        <v>-3391616976</v>
      </c>
      <c r="J14" s="20">
        <v>-8310987033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-8310987033</v>
      </c>
      <c r="X14" s="20">
        <v>-5701535544</v>
      </c>
      <c r="Y14" s="20">
        <v>-2609451489</v>
      </c>
      <c r="Z14" s="21">
        <v>45.767521203056447</v>
      </c>
      <c r="AA14" s="22">
        <v>-22806142157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-21573617741</v>
      </c>
      <c r="D17" s="26">
        <f>SUM(D6:D16)</f>
        <v>0</v>
      </c>
      <c r="E17" s="27">
        <f t="shared" si="0"/>
        <v>-22806142157</v>
      </c>
      <c r="F17" s="28">
        <f t="shared" si="0"/>
        <v>-22806142157</v>
      </c>
      <c r="G17" s="28">
        <f t="shared" si="0"/>
        <v>-2077210620</v>
      </c>
      <c r="H17" s="28">
        <f t="shared" si="0"/>
        <v>-2842159437</v>
      </c>
      <c r="I17" s="28">
        <f t="shared" si="0"/>
        <v>-3391616976</v>
      </c>
      <c r="J17" s="28">
        <f t="shared" si="0"/>
        <v>-8310987033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-8310987033</v>
      </c>
      <c r="X17" s="28">
        <f t="shared" si="0"/>
        <v>-5701535544</v>
      </c>
      <c r="Y17" s="28">
        <f t="shared" si="0"/>
        <v>-2609451489</v>
      </c>
      <c r="Z17" s="29">
        <f>+IF(X17&lt;&gt;0,+(Y17/X17)*100,0)</f>
        <v>45.767521203056447</v>
      </c>
      <c r="AA17" s="30">
        <f>SUM(AA6:AA16)</f>
        <v>-22806142157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123496291</v>
      </c>
      <c r="D33" s="18"/>
      <c r="E33" s="19">
        <v>80875157</v>
      </c>
      <c r="F33" s="20">
        <v>80875157</v>
      </c>
      <c r="G33" s="20">
        <v>4828437</v>
      </c>
      <c r="H33" s="36">
        <v>6449772</v>
      </c>
      <c r="I33" s="36">
        <v>24286440</v>
      </c>
      <c r="J33" s="36">
        <v>35564649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35564649</v>
      </c>
      <c r="X33" s="36">
        <v>20218776</v>
      </c>
      <c r="Y33" s="20">
        <v>15345873</v>
      </c>
      <c r="Z33" s="21">
        <v>75.899119709323642</v>
      </c>
      <c r="AA33" s="22">
        <v>80875157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123496291</v>
      </c>
      <c r="D36" s="26">
        <f>SUM(D31:D35)</f>
        <v>0</v>
      </c>
      <c r="E36" s="27">
        <f t="shared" si="2"/>
        <v>80875157</v>
      </c>
      <c r="F36" s="28">
        <f t="shared" si="2"/>
        <v>80875157</v>
      </c>
      <c r="G36" s="28">
        <f t="shared" si="2"/>
        <v>4828437</v>
      </c>
      <c r="H36" s="28">
        <f t="shared" si="2"/>
        <v>6449772</v>
      </c>
      <c r="I36" s="28">
        <f t="shared" si="2"/>
        <v>24286440</v>
      </c>
      <c r="J36" s="28">
        <f t="shared" si="2"/>
        <v>35564649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35564649</v>
      </c>
      <c r="X36" s="28">
        <f t="shared" si="2"/>
        <v>20218776</v>
      </c>
      <c r="Y36" s="28">
        <f t="shared" si="2"/>
        <v>15345873</v>
      </c>
      <c r="Z36" s="29">
        <f>+IF(X36&lt;&gt;0,+(Y36/X36)*100,0)</f>
        <v>75.899119709323642</v>
      </c>
      <c r="AA36" s="30">
        <f>SUM(AA31:AA35)</f>
        <v>80875157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-21450121450</v>
      </c>
      <c r="D38" s="32">
        <f>+D17+D27+D36</f>
        <v>0</v>
      </c>
      <c r="E38" s="33">
        <f t="shared" si="3"/>
        <v>-22725267000</v>
      </c>
      <c r="F38" s="2">
        <f t="shared" si="3"/>
        <v>-22725267000</v>
      </c>
      <c r="G38" s="2">
        <f t="shared" si="3"/>
        <v>-2072382183</v>
      </c>
      <c r="H38" s="2">
        <f t="shared" si="3"/>
        <v>-2835709665</v>
      </c>
      <c r="I38" s="2">
        <f t="shared" si="3"/>
        <v>-3367330536</v>
      </c>
      <c r="J38" s="2">
        <f t="shared" si="3"/>
        <v>-8275422384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-8275422384</v>
      </c>
      <c r="X38" s="2">
        <f t="shared" si="3"/>
        <v>-5681316768</v>
      </c>
      <c r="Y38" s="2">
        <f t="shared" si="3"/>
        <v>-2594105616</v>
      </c>
      <c r="Z38" s="34">
        <f>+IF(X38&lt;&gt;0,+(Y38/X38)*100,0)</f>
        <v>45.660288308712026</v>
      </c>
      <c r="AA38" s="35">
        <f>+AA17+AA27+AA36</f>
        <v>-22725267000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-2072382183</v>
      </c>
      <c r="I39" s="2">
        <f>+H40+I60</f>
        <v>-4908091848</v>
      </c>
      <c r="J39" s="2">
        <f>+G39</f>
        <v>0</v>
      </c>
      <c r="K39" s="2">
        <f>+I40+K60</f>
        <v>-8275422384</v>
      </c>
      <c r="L39" s="2">
        <f>+K40+L60</f>
        <v>-8275422384</v>
      </c>
      <c r="M39" s="2">
        <f>+L40+M60</f>
        <v>-8275422384</v>
      </c>
      <c r="N39" s="2">
        <f>+K39</f>
        <v>-8275422384</v>
      </c>
      <c r="O39" s="2">
        <f>+M40+O60</f>
        <v>-8275422384</v>
      </c>
      <c r="P39" s="2">
        <f>+O40+P60</f>
        <v>-8275422384</v>
      </c>
      <c r="Q39" s="2">
        <f>+P40+Q60</f>
        <v>-8275422384</v>
      </c>
      <c r="R39" s="2">
        <f>+O39</f>
        <v>-8275422384</v>
      </c>
      <c r="S39" s="2">
        <f>+Q40+S60</f>
        <v>-8275422384</v>
      </c>
      <c r="T39" s="2">
        <f>+S40+T60</f>
        <v>-8275422384</v>
      </c>
      <c r="U39" s="2">
        <f>+T40+U60</f>
        <v>-8275422384</v>
      </c>
      <c r="V39" s="2">
        <f>+S39</f>
        <v>-8275422384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-21450121450</v>
      </c>
      <c r="D40" s="43">
        <f t="shared" ref="D40:AA40" si="4">+D38+D39</f>
        <v>0</v>
      </c>
      <c r="E40" s="44">
        <f t="shared" si="4"/>
        <v>-22725267000</v>
      </c>
      <c r="F40" s="45">
        <f t="shared" si="4"/>
        <v>-22725267000</v>
      </c>
      <c r="G40" s="45">
        <f t="shared" si="4"/>
        <v>-2072382183</v>
      </c>
      <c r="H40" s="45">
        <f t="shared" si="4"/>
        <v>-4908091848</v>
      </c>
      <c r="I40" s="45">
        <f t="shared" si="4"/>
        <v>-8275422384</v>
      </c>
      <c r="J40" s="45">
        <f>+I40</f>
        <v>-8275422384</v>
      </c>
      <c r="K40" s="45">
        <f t="shared" si="4"/>
        <v>-8275422384</v>
      </c>
      <c r="L40" s="45">
        <f t="shared" si="4"/>
        <v>-8275422384</v>
      </c>
      <c r="M40" s="45">
        <f t="shared" si="4"/>
        <v>-8275422384</v>
      </c>
      <c r="N40" s="45">
        <f>+M40</f>
        <v>-8275422384</v>
      </c>
      <c r="O40" s="45">
        <f t="shared" si="4"/>
        <v>-8275422384</v>
      </c>
      <c r="P40" s="45">
        <f t="shared" si="4"/>
        <v>-8275422384</v>
      </c>
      <c r="Q40" s="45">
        <f t="shared" si="4"/>
        <v>-8275422384</v>
      </c>
      <c r="R40" s="45">
        <f>+Q40</f>
        <v>-8275422384</v>
      </c>
      <c r="S40" s="45">
        <f t="shared" si="4"/>
        <v>-8275422384</v>
      </c>
      <c r="T40" s="45">
        <f t="shared" si="4"/>
        <v>-8275422384</v>
      </c>
      <c r="U40" s="45">
        <f t="shared" si="4"/>
        <v>-8275422384</v>
      </c>
      <c r="V40" s="45">
        <f>+U40</f>
        <v>-8275422384</v>
      </c>
      <c r="W40" s="45">
        <f>+V40</f>
        <v>-8275422384</v>
      </c>
      <c r="X40" s="45">
        <f t="shared" si="4"/>
        <v>-5681316768</v>
      </c>
      <c r="Y40" s="45">
        <f t="shared" si="4"/>
        <v>-2594105616</v>
      </c>
      <c r="Z40" s="46">
        <f>+IF(X40&lt;&gt;0,+(Y40/X40)*100,0)</f>
        <v>45.660288308712026</v>
      </c>
      <c r="AA40" s="47">
        <f t="shared" si="4"/>
        <v>-22725267000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25061475581</v>
      </c>
      <c r="F7" s="20">
        <v>25061475581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6648633074</v>
      </c>
      <c r="Y7" s="20">
        <v>-6648633074</v>
      </c>
      <c r="Z7" s="21">
        <v>-100</v>
      </c>
      <c r="AA7" s="22">
        <v>25061475581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-17627707795</v>
      </c>
      <c r="F14" s="20">
        <v>-17627707795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-6736345196</v>
      </c>
      <c r="Y14" s="20">
        <v>6736345196</v>
      </c>
      <c r="Z14" s="21">
        <v>-100</v>
      </c>
      <c r="AA14" s="22">
        <v>-17627707795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7433767786</v>
      </c>
      <c r="F17" s="28">
        <f t="shared" si="0"/>
        <v>7433767786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-87712122</v>
      </c>
      <c r="Y17" s="28">
        <f t="shared" si="0"/>
        <v>87712122</v>
      </c>
      <c r="Z17" s="29">
        <f>+IF(X17&lt;&gt;0,+(Y17/X17)*100,0)</f>
        <v>-100</v>
      </c>
      <c r="AA17" s="30">
        <f>SUM(AA6:AA16)</f>
        <v>7433767786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7433767786</v>
      </c>
      <c r="F38" s="2">
        <f t="shared" si="3"/>
        <v>7433767786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-87712122</v>
      </c>
      <c r="Y38" s="2">
        <f t="shared" si="3"/>
        <v>87712122</v>
      </c>
      <c r="Z38" s="34">
        <f>+IF(X38&lt;&gt;0,+(Y38/X38)*100,0)</f>
        <v>-100</v>
      </c>
      <c r="AA38" s="35">
        <f>+AA17+AA27+AA36</f>
        <v>7433767786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7433767786</v>
      </c>
      <c r="F40" s="45">
        <f t="shared" si="4"/>
        <v>7433767786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-87712122</v>
      </c>
      <c r="Y40" s="45">
        <f t="shared" si="4"/>
        <v>87712122</v>
      </c>
      <c r="Z40" s="46">
        <f>+IF(X40&lt;&gt;0,+(Y40/X40)*100,0)</f>
        <v>-100</v>
      </c>
      <c r="AA40" s="47">
        <f t="shared" si="4"/>
        <v>7433767786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22939572432</v>
      </c>
      <c r="F7" s="20">
        <v>22939572432</v>
      </c>
      <c r="G7" s="20">
        <v>2384402993</v>
      </c>
      <c r="H7" s="20">
        <v>2384402993</v>
      </c>
      <c r="I7" s="20">
        <v>-2454564350</v>
      </c>
      <c r="J7" s="20">
        <v>2314241636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2314241636</v>
      </c>
      <c r="X7" s="20">
        <v>6320688473</v>
      </c>
      <c r="Y7" s="20">
        <v>-4006446837</v>
      </c>
      <c r="Z7" s="21">
        <v>-63.38624113677308</v>
      </c>
      <c r="AA7" s="22">
        <v>22939572432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>
        <v>99862794</v>
      </c>
      <c r="J10" s="20">
        <v>99862794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99862794</v>
      </c>
      <c r="X10" s="20"/>
      <c r="Y10" s="20">
        <v>99862794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-21721786895</v>
      </c>
      <c r="F14" s="20">
        <v>-21721786895</v>
      </c>
      <c r="G14" s="20">
        <v>-2423890095</v>
      </c>
      <c r="H14" s="20">
        <v>-2423890095</v>
      </c>
      <c r="I14" s="20">
        <v>2533019470</v>
      </c>
      <c r="J14" s="20">
        <v>-2314760720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-2314760720</v>
      </c>
      <c r="X14" s="20">
        <v>-6771809587</v>
      </c>
      <c r="Y14" s="20">
        <v>4457048867</v>
      </c>
      <c r="Z14" s="21">
        <v>-65.817693332020141</v>
      </c>
      <c r="AA14" s="22">
        <v>-21721786895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-433966319</v>
      </c>
      <c r="F15" s="20">
        <v>-433966319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-108491580</v>
      </c>
      <c r="Y15" s="20">
        <v>108491580</v>
      </c>
      <c r="Z15" s="21">
        <v>-100</v>
      </c>
      <c r="AA15" s="22">
        <v>-433966319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783819218</v>
      </c>
      <c r="F17" s="28">
        <f t="shared" si="0"/>
        <v>783819218</v>
      </c>
      <c r="G17" s="28">
        <f t="shared" si="0"/>
        <v>-39487102</v>
      </c>
      <c r="H17" s="28">
        <f t="shared" si="0"/>
        <v>-39487102</v>
      </c>
      <c r="I17" s="28">
        <f t="shared" si="0"/>
        <v>178317914</v>
      </c>
      <c r="J17" s="28">
        <f t="shared" si="0"/>
        <v>99343710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99343710</v>
      </c>
      <c r="X17" s="28">
        <f t="shared" si="0"/>
        <v>-559612694</v>
      </c>
      <c r="Y17" s="28">
        <f t="shared" si="0"/>
        <v>658956404</v>
      </c>
      <c r="Z17" s="29">
        <f>+IF(X17&lt;&gt;0,+(Y17/X17)*100,0)</f>
        <v>-117.75222597077114</v>
      </c>
      <c r="AA17" s="30">
        <f>SUM(AA6:AA16)</f>
        <v>783819218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-472499997</v>
      </c>
      <c r="F26" s="20">
        <v>-472499997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-35488365</v>
      </c>
      <c r="Y26" s="20">
        <v>35488365</v>
      </c>
      <c r="Z26" s="21">
        <v>-100</v>
      </c>
      <c r="AA26" s="22">
        <v>-472499997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-472499997</v>
      </c>
      <c r="F27" s="28">
        <f t="shared" si="1"/>
        <v>-472499997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-35488365</v>
      </c>
      <c r="Y27" s="28">
        <f t="shared" si="1"/>
        <v>35488365</v>
      </c>
      <c r="Z27" s="29">
        <f>+IF(X27&lt;&gt;0,+(Y27/X27)*100,0)</f>
        <v>-100</v>
      </c>
      <c r="AA27" s="30">
        <f>SUM(AA21:AA26)</f>
        <v>-472499997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311319221</v>
      </c>
      <c r="F38" s="2">
        <f t="shared" si="3"/>
        <v>311319221</v>
      </c>
      <c r="G38" s="2">
        <f t="shared" si="3"/>
        <v>-39487102</v>
      </c>
      <c r="H38" s="2">
        <f t="shared" si="3"/>
        <v>-39487102</v>
      </c>
      <c r="I38" s="2">
        <f t="shared" si="3"/>
        <v>178317914</v>
      </c>
      <c r="J38" s="2">
        <f t="shared" si="3"/>
        <v>99343710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99343710</v>
      </c>
      <c r="X38" s="2">
        <f t="shared" si="3"/>
        <v>-595101059</v>
      </c>
      <c r="Y38" s="2">
        <f t="shared" si="3"/>
        <v>694444769</v>
      </c>
      <c r="Z38" s="34">
        <f>+IF(X38&lt;&gt;0,+(Y38/X38)*100,0)</f>
        <v>-116.69358649217259</v>
      </c>
      <c r="AA38" s="35">
        <f>+AA17+AA27+AA36</f>
        <v>311319221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-39487102</v>
      </c>
      <c r="I39" s="2">
        <f>+H40+I60</f>
        <v>-78974204</v>
      </c>
      <c r="J39" s="2">
        <f>+G39</f>
        <v>0</v>
      </c>
      <c r="K39" s="2">
        <f>+I40+K60</f>
        <v>99343710</v>
      </c>
      <c r="L39" s="2">
        <f>+K40+L60</f>
        <v>99343710</v>
      </c>
      <c r="M39" s="2">
        <f>+L40+M60</f>
        <v>99343710</v>
      </c>
      <c r="N39" s="2">
        <f>+K39</f>
        <v>99343710</v>
      </c>
      <c r="O39" s="2">
        <f>+M40+O60</f>
        <v>99343710</v>
      </c>
      <c r="P39" s="2">
        <f>+O40+P60</f>
        <v>99343710</v>
      </c>
      <c r="Q39" s="2">
        <f>+P40+Q60</f>
        <v>99343710</v>
      </c>
      <c r="R39" s="2">
        <f>+O39</f>
        <v>99343710</v>
      </c>
      <c r="S39" s="2">
        <f>+Q40+S60</f>
        <v>99343710</v>
      </c>
      <c r="T39" s="2">
        <f>+S40+T60</f>
        <v>99343710</v>
      </c>
      <c r="U39" s="2">
        <f>+T40+U60</f>
        <v>99343710</v>
      </c>
      <c r="V39" s="2">
        <f>+S39</f>
        <v>99343710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311319221</v>
      </c>
      <c r="F40" s="45">
        <f t="shared" si="4"/>
        <v>311319221</v>
      </c>
      <c r="G40" s="45">
        <f t="shared" si="4"/>
        <v>-39487102</v>
      </c>
      <c r="H40" s="45">
        <f t="shared" si="4"/>
        <v>-78974204</v>
      </c>
      <c r="I40" s="45">
        <f t="shared" si="4"/>
        <v>99343710</v>
      </c>
      <c r="J40" s="45">
        <f>+I40</f>
        <v>99343710</v>
      </c>
      <c r="K40" s="45">
        <f t="shared" si="4"/>
        <v>99343710</v>
      </c>
      <c r="L40" s="45">
        <f t="shared" si="4"/>
        <v>99343710</v>
      </c>
      <c r="M40" s="45">
        <f t="shared" si="4"/>
        <v>99343710</v>
      </c>
      <c r="N40" s="45">
        <f>+M40</f>
        <v>99343710</v>
      </c>
      <c r="O40" s="45">
        <f t="shared" si="4"/>
        <v>99343710</v>
      </c>
      <c r="P40" s="45">
        <f t="shared" si="4"/>
        <v>99343710</v>
      </c>
      <c r="Q40" s="45">
        <f t="shared" si="4"/>
        <v>99343710</v>
      </c>
      <c r="R40" s="45">
        <f>+Q40</f>
        <v>99343710</v>
      </c>
      <c r="S40" s="45">
        <f t="shared" si="4"/>
        <v>99343710</v>
      </c>
      <c r="T40" s="45">
        <f t="shared" si="4"/>
        <v>99343710</v>
      </c>
      <c r="U40" s="45">
        <f t="shared" si="4"/>
        <v>99343710</v>
      </c>
      <c r="V40" s="45">
        <f>+U40</f>
        <v>99343710</v>
      </c>
      <c r="W40" s="45">
        <f>+V40</f>
        <v>99343710</v>
      </c>
      <c r="X40" s="45">
        <f t="shared" si="4"/>
        <v>-595101059</v>
      </c>
      <c r="Y40" s="45">
        <f t="shared" si="4"/>
        <v>694444769</v>
      </c>
      <c r="Z40" s="46">
        <f>+IF(X40&lt;&gt;0,+(Y40/X40)*100,0)</f>
        <v>-116.69358649217259</v>
      </c>
      <c r="AA40" s="47">
        <f t="shared" si="4"/>
        <v>311319221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-1111087514</v>
      </c>
      <c r="D14" s="18"/>
      <c r="E14" s="19">
        <v>-3103568156</v>
      </c>
      <c r="F14" s="20">
        <v>-3103568156</v>
      </c>
      <c r="G14" s="20">
        <v>-26616737</v>
      </c>
      <c r="H14" s="20">
        <v>-38248678</v>
      </c>
      <c r="I14" s="20">
        <v>-61240550</v>
      </c>
      <c r="J14" s="20">
        <v>-126105965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-126105965</v>
      </c>
      <c r="X14" s="20">
        <v>-775891424</v>
      </c>
      <c r="Y14" s="20">
        <v>649785459</v>
      </c>
      <c r="Z14" s="21">
        <v>-83.746957228902176</v>
      </c>
      <c r="AA14" s="22">
        <v>-3103568156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-1111087514</v>
      </c>
      <c r="D17" s="26">
        <f>SUM(D6:D16)</f>
        <v>0</v>
      </c>
      <c r="E17" s="27">
        <f t="shared" si="0"/>
        <v>-3103568156</v>
      </c>
      <c r="F17" s="28">
        <f t="shared" si="0"/>
        <v>-3103568156</v>
      </c>
      <c r="G17" s="28">
        <f t="shared" si="0"/>
        <v>-26616737</v>
      </c>
      <c r="H17" s="28">
        <f t="shared" si="0"/>
        <v>-38248678</v>
      </c>
      <c r="I17" s="28">
        <f t="shared" si="0"/>
        <v>-61240550</v>
      </c>
      <c r="J17" s="28">
        <f t="shared" si="0"/>
        <v>-126105965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-126105965</v>
      </c>
      <c r="X17" s="28">
        <f t="shared" si="0"/>
        <v>-775891424</v>
      </c>
      <c r="Y17" s="28">
        <f t="shared" si="0"/>
        <v>649785459</v>
      </c>
      <c r="Z17" s="29">
        <f>+IF(X17&lt;&gt;0,+(Y17/X17)*100,0)</f>
        <v>-83.746957228902176</v>
      </c>
      <c r="AA17" s="30">
        <f>SUM(AA6:AA16)</f>
        <v>-3103568156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8283502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8283502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-1102804012</v>
      </c>
      <c r="D38" s="32">
        <f>+D17+D27+D36</f>
        <v>0</v>
      </c>
      <c r="E38" s="33">
        <f t="shared" si="3"/>
        <v>-3103568156</v>
      </c>
      <c r="F38" s="2">
        <f t="shared" si="3"/>
        <v>-3103568156</v>
      </c>
      <c r="G38" s="2">
        <f t="shared" si="3"/>
        <v>-26616737</v>
      </c>
      <c r="H38" s="2">
        <f t="shared" si="3"/>
        <v>-38248678</v>
      </c>
      <c r="I38" s="2">
        <f t="shared" si="3"/>
        <v>-61240550</v>
      </c>
      <c r="J38" s="2">
        <f t="shared" si="3"/>
        <v>-126105965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-126105965</v>
      </c>
      <c r="X38" s="2">
        <f t="shared" si="3"/>
        <v>-775891424</v>
      </c>
      <c r="Y38" s="2">
        <f t="shared" si="3"/>
        <v>649785459</v>
      </c>
      <c r="Z38" s="34">
        <f>+IF(X38&lt;&gt;0,+(Y38/X38)*100,0)</f>
        <v>-83.746957228902176</v>
      </c>
      <c r="AA38" s="35">
        <f>+AA17+AA27+AA36</f>
        <v>-3103568156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-26616737</v>
      </c>
      <c r="I39" s="2">
        <f>+H40+I60</f>
        <v>-64865415</v>
      </c>
      <c r="J39" s="2">
        <f>+G39</f>
        <v>0</v>
      </c>
      <c r="K39" s="2">
        <f>+I40+K60</f>
        <v>-126105965</v>
      </c>
      <c r="L39" s="2">
        <f>+K40+L60</f>
        <v>-126105965</v>
      </c>
      <c r="M39" s="2">
        <f>+L40+M60</f>
        <v>-126105965</v>
      </c>
      <c r="N39" s="2">
        <f>+K39</f>
        <v>-126105965</v>
      </c>
      <c r="O39" s="2">
        <f>+M40+O60</f>
        <v>-126105965</v>
      </c>
      <c r="P39" s="2">
        <f>+O40+P60</f>
        <v>-126105965</v>
      </c>
      <c r="Q39" s="2">
        <f>+P40+Q60</f>
        <v>-126105965</v>
      </c>
      <c r="R39" s="2">
        <f>+O39</f>
        <v>-126105965</v>
      </c>
      <c r="S39" s="2">
        <f>+Q40+S60</f>
        <v>-126105965</v>
      </c>
      <c r="T39" s="2">
        <f>+S40+T60</f>
        <v>-126105965</v>
      </c>
      <c r="U39" s="2">
        <f>+T40+U60</f>
        <v>-126105965</v>
      </c>
      <c r="V39" s="2">
        <f>+S39</f>
        <v>-126105965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-1102804012</v>
      </c>
      <c r="D40" s="43">
        <f t="shared" ref="D40:AA40" si="4">+D38+D39</f>
        <v>0</v>
      </c>
      <c r="E40" s="44">
        <f t="shared" si="4"/>
        <v>-3103568156</v>
      </c>
      <c r="F40" s="45">
        <f t="shared" si="4"/>
        <v>-3103568156</v>
      </c>
      <c r="G40" s="45">
        <f t="shared" si="4"/>
        <v>-26616737</v>
      </c>
      <c r="H40" s="45">
        <f t="shared" si="4"/>
        <v>-64865415</v>
      </c>
      <c r="I40" s="45">
        <f t="shared" si="4"/>
        <v>-126105965</v>
      </c>
      <c r="J40" s="45">
        <f>+I40</f>
        <v>-126105965</v>
      </c>
      <c r="K40" s="45">
        <f t="shared" si="4"/>
        <v>-126105965</v>
      </c>
      <c r="L40" s="45">
        <f t="shared" si="4"/>
        <v>-126105965</v>
      </c>
      <c r="M40" s="45">
        <f t="shared" si="4"/>
        <v>-126105965</v>
      </c>
      <c r="N40" s="45">
        <f>+M40</f>
        <v>-126105965</v>
      </c>
      <c r="O40" s="45">
        <f t="shared" si="4"/>
        <v>-126105965</v>
      </c>
      <c r="P40" s="45">
        <f t="shared" si="4"/>
        <v>-126105965</v>
      </c>
      <c r="Q40" s="45">
        <f t="shared" si="4"/>
        <v>-126105965</v>
      </c>
      <c r="R40" s="45">
        <f>+Q40</f>
        <v>-126105965</v>
      </c>
      <c r="S40" s="45">
        <f t="shared" si="4"/>
        <v>-126105965</v>
      </c>
      <c r="T40" s="45">
        <f t="shared" si="4"/>
        <v>-126105965</v>
      </c>
      <c r="U40" s="45">
        <f t="shared" si="4"/>
        <v>-126105965</v>
      </c>
      <c r="V40" s="45">
        <f>+U40</f>
        <v>-126105965</v>
      </c>
      <c r="W40" s="45">
        <f>+V40</f>
        <v>-126105965</v>
      </c>
      <c r="X40" s="45">
        <f t="shared" si="4"/>
        <v>-775891424</v>
      </c>
      <c r="Y40" s="45">
        <f t="shared" si="4"/>
        <v>649785459</v>
      </c>
      <c r="Z40" s="46">
        <f>+IF(X40&lt;&gt;0,+(Y40/X40)*100,0)</f>
        <v>-83.746957228902176</v>
      </c>
      <c r="AA40" s="47">
        <f t="shared" si="4"/>
        <v>-3103568156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-527025870</v>
      </c>
      <c r="D14" s="18"/>
      <c r="E14" s="19">
        <v>-638155001</v>
      </c>
      <c r="F14" s="20">
        <v>-638155001</v>
      </c>
      <c r="G14" s="20">
        <v>-62239660</v>
      </c>
      <c r="H14" s="20">
        <v>-70401774</v>
      </c>
      <c r="I14" s="20">
        <v>-63836544</v>
      </c>
      <c r="J14" s="20">
        <v>-196477978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-196477978</v>
      </c>
      <c r="X14" s="20">
        <v>-159538752</v>
      </c>
      <c r="Y14" s="20">
        <v>-36939226</v>
      </c>
      <c r="Z14" s="21">
        <v>23.153763920630393</v>
      </c>
      <c r="AA14" s="22">
        <v>-638155001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-527025870</v>
      </c>
      <c r="D17" s="26">
        <f>SUM(D6:D16)</f>
        <v>0</v>
      </c>
      <c r="E17" s="27">
        <f t="shared" si="0"/>
        <v>-638155001</v>
      </c>
      <c r="F17" s="28">
        <f t="shared" si="0"/>
        <v>-638155001</v>
      </c>
      <c r="G17" s="28">
        <f t="shared" si="0"/>
        <v>-62239660</v>
      </c>
      <c r="H17" s="28">
        <f t="shared" si="0"/>
        <v>-70401774</v>
      </c>
      <c r="I17" s="28">
        <f t="shared" si="0"/>
        <v>-63836544</v>
      </c>
      <c r="J17" s="28">
        <f t="shared" si="0"/>
        <v>-196477978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-196477978</v>
      </c>
      <c r="X17" s="28">
        <f t="shared" si="0"/>
        <v>-159538752</v>
      </c>
      <c r="Y17" s="28">
        <f t="shared" si="0"/>
        <v>-36939226</v>
      </c>
      <c r="Z17" s="29">
        <f>+IF(X17&lt;&gt;0,+(Y17/X17)*100,0)</f>
        <v>23.153763920630393</v>
      </c>
      <c r="AA17" s="30">
        <f>SUM(AA6:AA16)</f>
        <v>-638155001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-527025870</v>
      </c>
      <c r="D38" s="32">
        <f>+D17+D27+D36</f>
        <v>0</v>
      </c>
      <c r="E38" s="33">
        <f t="shared" si="3"/>
        <v>-638155001</v>
      </c>
      <c r="F38" s="2">
        <f t="shared" si="3"/>
        <v>-638155001</v>
      </c>
      <c r="G38" s="2">
        <f t="shared" si="3"/>
        <v>-62239660</v>
      </c>
      <c r="H38" s="2">
        <f t="shared" si="3"/>
        <v>-70401774</v>
      </c>
      <c r="I38" s="2">
        <f t="shared" si="3"/>
        <v>-63836544</v>
      </c>
      <c r="J38" s="2">
        <f t="shared" si="3"/>
        <v>-196477978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-196477978</v>
      </c>
      <c r="X38" s="2">
        <f t="shared" si="3"/>
        <v>-159538752</v>
      </c>
      <c r="Y38" s="2">
        <f t="shared" si="3"/>
        <v>-36939226</v>
      </c>
      <c r="Z38" s="34">
        <f>+IF(X38&lt;&gt;0,+(Y38/X38)*100,0)</f>
        <v>23.153763920630393</v>
      </c>
      <c r="AA38" s="35">
        <f>+AA17+AA27+AA36</f>
        <v>-638155001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-62239660</v>
      </c>
      <c r="I39" s="2">
        <f>+H40+I60</f>
        <v>-132641434</v>
      </c>
      <c r="J39" s="2">
        <f>+G39</f>
        <v>0</v>
      </c>
      <c r="K39" s="2">
        <f>+I40+K60</f>
        <v>-196477978</v>
      </c>
      <c r="L39" s="2">
        <f>+K40+L60</f>
        <v>-196477978</v>
      </c>
      <c r="M39" s="2">
        <f>+L40+M60</f>
        <v>-196477978</v>
      </c>
      <c r="N39" s="2">
        <f>+K39</f>
        <v>-196477978</v>
      </c>
      <c r="O39" s="2">
        <f>+M40+O60</f>
        <v>-196477978</v>
      </c>
      <c r="P39" s="2">
        <f>+O40+P60</f>
        <v>-196477978</v>
      </c>
      <c r="Q39" s="2">
        <f>+P40+Q60</f>
        <v>-196477978</v>
      </c>
      <c r="R39" s="2">
        <f>+O39</f>
        <v>-196477978</v>
      </c>
      <c r="S39" s="2">
        <f>+Q40+S60</f>
        <v>-196477978</v>
      </c>
      <c r="T39" s="2">
        <f>+S40+T60</f>
        <v>-196477978</v>
      </c>
      <c r="U39" s="2">
        <f>+T40+U60</f>
        <v>-196477978</v>
      </c>
      <c r="V39" s="2">
        <f>+S39</f>
        <v>-196477978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-527025870</v>
      </c>
      <c r="D40" s="43">
        <f t="shared" ref="D40:AA40" si="4">+D38+D39</f>
        <v>0</v>
      </c>
      <c r="E40" s="44">
        <f t="shared" si="4"/>
        <v>-638155001</v>
      </c>
      <c r="F40" s="45">
        <f t="shared" si="4"/>
        <v>-638155001</v>
      </c>
      <c r="G40" s="45">
        <f t="shared" si="4"/>
        <v>-62239660</v>
      </c>
      <c r="H40" s="45">
        <f t="shared" si="4"/>
        <v>-132641434</v>
      </c>
      <c r="I40" s="45">
        <f t="shared" si="4"/>
        <v>-196477978</v>
      </c>
      <c r="J40" s="45">
        <f>+I40</f>
        <v>-196477978</v>
      </c>
      <c r="K40" s="45">
        <f t="shared" si="4"/>
        <v>-196477978</v>
      </c>
      <c r="L40" s="45">
        <f t="shared" si="4"/>
        <v>-196477978</v>
      </c>
      <c r="M40" s="45">
        <f t="shared" si="4"/>
        <v>-196477978</v>
      </c>
      <c r="N40" s="45">
        <f>+M40</f>
        <v>-196477978</v>
      </c>
      <c r="O40" s="45">
        <f t="shared" si="4"/>
        <v>-196477978</v>
      </c>
      <c r="P40" s="45">
        <f t="shared" si="4"/>
        <v>-196477978</v>
      </c>
      <c r="Q40" s="45">
        <f t="shared" si="4"/>
        <v>-196477978</v>
      </c>
      <c r="R40" s="45">
        <f>+Q40</f>
        <v>-196477978</v>
      </c>
      <c r="S40" s="45">
        <f t="shared" si="4"/>
        <v>-196477978</v>
      </c>
      <c r="T40" s="45">
        <f t="shared" si="4"/>
        <v>-196477978</v>
      </c>
      <c r="U40" s="45">
        <f t="shared" si="4"/>
        <v>-196477978</v>
      </c>
      <c r="V40" s="45">
        <f>+U40</f>
        <v>-196477978</v>
      </c>
      <c r="W40" s="45">
        <f>+V40</f>
        <v>-196477978</v>
      </c>
      <c r="X40" s="45">
        <f t="shared" si="4"/>
        <v>-159538752</v>
      </c>
      <c r="Y40" s="45">
        <f t="shared" si="4"/>
        <v>-36939226</v>
      </c>
      <c r="Z40" s="46">
        <f>+IF(X40&lt;&gt;0,+(Y40/X40)*100,0)</f>
        <v>23.153763920630393</v>
      </c>
      <c r="AA40" s="47">
        <f t="shared" si="4"/>
        <v>-638155001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462789766</v>
      </c>
      <c r="D7" s="18"/>
      <c r="E7" s="19">
        <v>566226928</v>
      </c>
      <c r="F7" s="20">
        <v>566226928</v>
      </c>
      <c r="G7" s="20">
        <v>41022516</v>
      </c>
      <c r="H7" s="20">
        <v>49154931</v>
      </c>
      <c r="I7" s="20">
        <v>50788934</v>
      </c>
      <c r="J7" s="20">
        <v>140966381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140966381</v>
      </c>
      <c r="X7" s="20">
        <v>141556731</v>
      </c>
      <c r="Y7" s="20">
        <v>-590350</v>
      </c>
      <c r="Z7" s="21">
        <v>-0.41704127795943519</v>
      </c>
      <c r="AA7" s="22">
        <v>566226928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4000000</v>
      </c>
      <c r="D9" s="18"/>
      <c r="E9" s="19">
        <v>53669932</v>
      </c>
      <c r="F9" s="20">
        <v>53669932</v>
      </c>
      <c r="G9" s="20">
        <v>20695751</v>
      </c>
      <c r="H9" s="20"/>
      <c r="I9" s="20"/>
      <c r="J9" s="20">
        <v>20695751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20695751</v>
      </c>
      <c r="X9" s="20">
        <v>13417482</v>
      </c>
      <c r="Y9" s="20">
        <v>7278269</v>
      </c>
      <c r="Z9" s="21">
        <v>54.244671243084206</v>
      </c>
      <c r="AA9" s="22">
        <v>53669932</v>
      </c>
    </row>
    <row r="10" spans="1:27" x14ac:dyDescent="0.25">
      <c r="A10" s="23" t="s">
        <v>38</v>
      </c>
      <c r="B10" s="17" t="s">
        <v>6</v>
      </c>
      <c r="C10" s="18">
        <v>26239000</v>
      </c>
      <c r="D10" s="18"/>
      <c r="E10" s="19">
        <v>20000000</v>
      </c>
      <c r="F10" s="20">
        <v>20000000</v>
      </c>
      <c r="G10" s="20">
        <v>9450000</v>
      </c>
      <c r="H10" s="20"/>
      <c r="I10" s="20"/>
      <c r="J10" s="20">
        <v>9450000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9450000</v>
      </c>
      <c r="X10" s="20">
        <v>5000001</v>
      </c>
      <c r="Y10" s="20">
        <v>4449999</v>
      </c>
      <c r="Z10" s="21">
        <v>88.999962200007559</v>
      </c>
      <c r="AA10" s="22">
        <v>20000000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-420746820</v>
      </c>
      <c r="D14" s="18"/>
      <c r="E14" s="19">
        <v>-570228843</v>
      </c>
      <c r="F14" s="20">
        <v>-570228843</v>
      </c>
      <c r="G14" s="20">
        <v>-97004121</v>
      </c>
      <c r="H14" s="20">
        <v>-7974619</v>
      </c>
      <c r="I14" s="20">
        <v>-26883027</v>
      </c>
      <c r="J14" s="20">
        <v>-131861767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-131861767</v>
      </c>
      <c r="X14" s="20">
        <v>-142557216</v>
      </c>
      <c r="Y14" s="20">
        <v>10695449</v>
      </c>
      <c r="Z14" s="21">
        <v>-7.5025658469649121</v>
      </c>
      <c r="AA14" s="22">
        <v>-570228843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-7561183</v>
      </c>
      <c r="F15" s="20">
        <v>-7561183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-1890294</v>
      </c>
      <c r="Y15" s="20">
        <v>1890294</v>
      </c>
      <c r="Z15" s="21">
        <v>-100</v>
      </c>
      <c r="AA15" s="22">
        <v>-7561183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72281946</v>
      </c>
      <c r="D17" s="26">
        <f>SUM(D6:D16)</f>
        <v>0</v>
      </c>
      <c r="E17" s="27">
        <f t="shared" si="0"/>
        <v>62106834</v>
      </c>
      <c r="F17" s="28">
        <f t="shared" si="0"/>
        <v>62106834</v>
      </c>
      <c r="G17" s="28">
        <f t="shared" si="0"/>
        <v>-25835854</v>
      </c>
      <c r="H17" s="28">
        <f t="shared" si="0"/>
        <v>41180312</v>
      </c>
      <c r="I17" s="28">
        <f t="shared" si="0"/>
        <v>23905907</v>
      </c>
      <c r="J17" s="28">
        <f t="shared" si="0"/>
        <v>39250365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39250365</v>
      </c>
      <c r="X17" s="28">
        <f t="shared" si="0"/>
        <v>15526704</v>
      </c>
      <c r="Y17" s="28">
        <f t="shared" si="0"/>
        <v>23723661</v>
      </c>
      <c r="Z17" s="29">
        <f>+IF(X17&lt;&gt;0,+(Y17/X17)*100,0)</f>
        <v>152.79264034401635</v>
      </c>
      <c r="AA17" s="30">
        <f>SUM(AA6:AA16)</f>
        <v>62106834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-33178165</v>
      </c>
      <c r="D26" s="18"/>
      <c r="E26" s="19">
        <v>-20000000</v>
      </c>
      <c r="F26" s="20">
        <v>-20000000</v>
      </c>
      <c r="G26" s="20">
        <v>-2134053</v>
      </c>
      <c r="H26" s="20"/>
      <c r="I26" s="20">
        <v>-402900</v>
      </c>
      <c r="J26" s="20">
        <v>-2536953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-2536953</v>
      </c>
      <c r="X26" s="20">
        <v>-5000001</v>
      </c>
      <c r="Y26" s="20">
        <v>2463048</v>
      </c>
      <c r="Z26" s="21">
        <v>-49.260950147809972</v>
      </c>
      <c r="AA26" s="22">
        <v>-20000000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-33178165</v>
      </c>
      <c r="D27" s="26">
        <f>SUM(D21:D26)</f>
        <v>0</v>
      </c>
      <c r="E27" s="27">
        <f t="shared" si="1"/>
        <v>-20000000</v>
      </c>
      <c r="F27" s="28">
        <f t="shared" si="1"/>
        <v>-20000000</v>
      </c>
      <c r="G27" s="28">
        <f t="shared" si="1"/>
        <v>-2134053</v>
      </c>
      <c r="H27" s="28">
        <f t="shared" si="1"/>
        <v>0</v>
      </c>
      <c r="I27" s="28">
        <f t="shared" si="1"/>
        <v>-402900</v>
      </c>
      <c r="J27" s="28">
        <f t="shared" si="1"/>
        <v>-2536953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-2536953</v>
      </c>
      <c r="X27" s="28">
        <f t="shared" si="1"/>
        <v>-5000001</v>
      </c>
      <c r="Y27" s="28">
        <f t="shared" si="1"/>
        <v>2463048</v>
      </c>
      <c r="Z27" s="29">
        <f>+IF(X27&lt;&gt;0,+(Y27/X27)*100,0)</f>
        <v>-49.260950147809972</v>
      </c>
      <c r="AA27" s="30">
        <f>SUM(AA21:AA26)</f>
        <v>-20000000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3443647</v>
      </c>
      <c r="D33" s="18"/>
      <c r="E33" s="19"/>
      <c r="F33" s="20"/>
      <c r="G33" s="20">
        <v>36415</v>
      </c>
      <c r="H33" s="36">
        <v>26848</v>
      </c>
      <c r="I33" s="36">
        <v>233441</v>
      </c>
      <c r="J33" s="36">
        <v>296704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296704</v>
      </c>
      <c r="X33" s="36"/>
      <c r="Y33" s="20">
        <v>296704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3443647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36415</v>
      </c>
      <c r="H36" s="28">
        <f t="shared" si="2"/>
        <v>26848</v>
      </c>
      <c r="I36" s="28">
        <f t="shared" si="2"/>
        <v>233441</v>
      </c>
      <c r="J36" s="28">
        <f t="shared" si="2"/>
        <v>296704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296704</v>
      </c>
      <c r="X36" s="28">
        <f t="shared" si="2"/>
        <v>0</v>
      </c>
      <c r="Y36" s="28">
        <f t="shared" si="2"/>
        <v>296704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42547428</v>
      </c>
      <c r="D38" s="32">
        <f>+D17+D27+D36</f>
        <v>0</v>
      </c>
      <c r="E38" s="33">
        <f t="shared" si="3"/>
        <v>42106834</v>
      </c>
      <c r="F38" s="2">
        <f t="shared" si="3"/>
        <v>42106834</v>
      </c>
      <c r="G38" s="2">
        <f t="shared" si="3"/>
        <v>-27933492</v>
      </c>
      <c r="H38" s="2">
        <f t="shared" si="3"/>
        <v>41207160</v>
      </c>
      <c r="I38" s="2">
        <f t="shared" si="3"/>
        <v>23736448</v>
      </c>
      <c r="J38" s="2">
        <f t="shared" si="3"/>
        <v>37010116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37010116</v>
      </c>
      <c r="X38" s="2">
        <f t="shared" si="3"/>
        <v>10526703</v>
      </c>
      <c r="Y38" s="2">
        <f t="shared" si="3"/>
        <v>26483413</v>
      </c>
      <c r="Z38" s="34">
        <f>+IF(X38&lt;&gt;0,+(Y38/X38)*100,0)</f>
        <v>251.58316901312787</v>
      </c>
      <c r="AA38" s="35">
        <f>+AA17+AA27+AA36</f>
        <v>42106834</v>
      </c>
    </row>
    <row r="39" spans="1:27" x14ac:dyDescent="0.25">
      <c r="A39" s="23" t="s">
        <v>60</v>
      </c>
      <c r="B39" s="17"/>
      <c r="C39" s="32">
        <v>-182669119</v>
      </c>
      <c r="D39" s="32"/>
      <c r="E39" s="33"/>
      <c r="F39" s="2"/>
      <c r="G39" s="2">
        <v>-140262492</v>
      </c>
      <c r="H39" s="2">
        <f>+G40+H60</f>
        <v>-168195984</v>
      </c>
      <c r="I39" s="2">
        <f>+H40+I60</f>
        <v>-126988824</v>
      </c>
      <c r="J39" s="2">
        <f>+G39</f>
        <v>-140262492</v>
      </c>
      <c r="K39" s="2">
        <f>+I40+K60</f>
        <v>-103252376</v>
      </c>
      <c r="L39" s="2">
        <f>+K40+L60</f>
        <v>-103252376</v>
      </c>
      <c r="M39" s="2">
        <f>+L40+M60</f>
        <v>-103252376</v>
      </c>
      <c r="N39" s="2">
        <f>+K39</f>
        <v>-103252376</v>
      </c>
      <c r="O39" s="2">
        <f>+M40+O60</f>
        <v>-103252376</v>
      </c>
      <c r="P39" s="2">
        <f>+O40+P60</f>
        <v>-103252376</v>
      </c>
      <c r="Q39" s="2">
        <f>+P40+Q60</f>
        <v>-103252376</v>
      </c>
      <c r="R39" s="2">
        <f>+O39</f>
        <v>-103252376</v>
      </c>
      <c r="S39" s="2">
        <f>+Q40+S60</f>
        <v>-103252376</v>
      </c>
      <c r="T39" s="2">
        <f>+S40+T60</f>
        <v>-103252376</v>
      </c>
      <c r="U39" s="2">
        <f>+T40+U60</f>
        <v>-103252376</v>
      </c>
      <c r="V39" s="2">
        <f>+S39</f>
        <v>-103252376</v>
      </c>
      <c r="W39" s="2">
        <f>+G39</f>
        <v>-140262492</v>
      </c>
      <c r="X39" s="2"/>
      <c r="Y39" s="2">
        <f>+W39-X39</f>
        <v>-140262492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-140121691</v>
      </c>
      <c r="D40" s="43">
        <f t="shared" ref="D40:AA40" si="4">+D38+D39</f>
        <v>0</v>
      </c>
      <c r="E40" s="44">
        <f t="shared" si="4"/>
        <v>42106834</v>
      </c>
      <c r="F40" s="45">
        <f t="shared" si="4"/>
        <v>42106834</v>
      </c>
      <c r="G40" s="45">
        <f t="shared" si="4"/>
        <v>-168195984</v>
      </c>
      <c r="H40" s="45">
        <f t="shared" si="4"/>
        <v>-126988824</v>
      </c>
      <c r="I40" s="45">
        <f t="shared" si="4"/>
        <v>-103252376</v>
      </c>
      <c r="J40" s="45">
        <f>+I40</f>
        <v>-103252376</v>
      </c>
      <c r="K40" s="45">
        <f t="shared" si="4"/>
        <v>-103252376</v>
      </c>
      <c r="L40" s="45">
        <f t="shared" si="4"/>
        <v>-103252376</v>
      </c>
      <c r="M40" s="45">
        <f t="shared" si="4"/>
        <v>-103252376</v>
      </c>
      <c r="N40" s="45">
        <f>+M40</f>
        <v>-103252376</v>
      </c>
      <c r="O40" s="45">
        <f t="shared" si="4"/>
        <v>-103252376</v>
      </c>
      <c r="P40" s="45">
        <f t="shared" si="4"/>
        <v>-103252376</v>
      </c>
      <c r="Q40" s="45">
        <f t="shared" si="4"/>
        <v>-103252376</v>
      </c>
      <c r="R40" s="45">
        <f>+Q40</f>
        <v>-103252376</v>
      </c>
      <c r="S40" s="45">
        <f t="shared" si="4"/>
        <v>-103252376</v>
      </c>
      <c r="T40" s="45">
        <f t="shared" si="4"/>
        <v>-103252376</v>
      </c>
      <c r="U40" s="45">
        <f t="shared" si="4"/>
        <v>-103252376</v>
      </c>
      <c r="V40" s="45">
        <f>+U40</f>
        <v>-103252376</v>
      </c>
      <c r="W40" s="45">
        <f>+V40</f>
        <v>-103252376</v>
      </c>
      <c r="X40" s="45">
        <f t="shared" si="4"/>
        <v>10526703</v>
      </c>
      <c r="Y40" s="45">
        <f t="shared" si="4"/>
        <v>-113779079</v>
      </c>
      <c r="Z40" s="46">
        <f>+IF(X40&lt;&gt;0,+(Y40/X40)*100,0)</f>
        <v>-1080.8614910100532</v>
      </c>
      <c r="AA40" s="47">
        <f t="shared" si="4"/>
        <v>42106834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-140262492</v>
      </c>
      <c r="J60">
        <v>-140262492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116270761</v>
      </c>
      <c r="D6" s="18"/>
      <c r="E6" s="19"/>
      <c r="F6" s="20"/>
      <c r="G6" s="20">
        <v>14425778</v>
      </c>
      <c r="H6" s="20">
        <v>12480856</v>
      </c>
      <c r="I6" s="20">
        <v>10812961</v>
      </c>
      <c r="J6" s="20">
        <v>37719595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37719595</v>
      </c>
      <c r="X6" s="20"/>
      <c r="Y6" s="20">
        <v>37719595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163016195</v>
      </c>
      <c r="D7" s="18"/>
      <c r="E7" s="19">
        <v>1708952219</v>
      </c>
      <c r="F7" s="20">
        <v>1787429295</v>
      </c>
      <c r="G7" s="20"/>
      <c r="H7" s="20"/>
      <c r="I7" s="20">
        <v>18062878</v>
      </c>
      <c r="J7" s="20">
        <v>18062878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18062878</v>
      </c>
      <c r="X7" s="20">
        <v>436655298</v>
      </c>
      <c r="Y7" s="20">
        <v>-418592420</v>
      </c>
      <c r="Z7" s="21">
        <v>-95.863355355418136</v>
      </c>
      <c r="AA7" s="22">
        <v>1787429295</v>
      </c>
    </row>
    <row r="8" spans="1:27" x14ac:dyDescent="0.25">
      <c r="A8" s="23" t="s">
        <v>36</v>
      </c>
      <c r="B8" s="17" t="s">
        <v>32</v>
      </c>
      <c r="C8" s="18">
        <v>2524312</v>
      </c>
      <c r="D8" s="18"/>
      <c r="E8" s="19">
        <v>38037784</v>
      </c>
      <c r="F8" s="20">
        <v>38037784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9509448</v>
      </c>
      <c r="Y8" s="20">
        <v>-9509448</v>
      </c>
      <c r="Z8" s="21">
        <v>-100</v>
      </c>
      <c r="AA8" s="22">
        <v>38037784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118321229</v>
      </c>
      <c r="F9" s="20">
        <v>118321229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29580306</v>
      </c>
      <c r="Y9" s="20">
        <v>-29580306</v>
      </c>
      <c r="Z9" s="21">
        <v>-100</v>
      </c>
      <c r="AA9" s="22">
        <v>118321229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-1389665026</v>
      </c>
      <c r="D14" s="18"/>
      <c r="E14" s="19">
        <v>-1624371940</v>
      </c>
      <c r="F14" s="20">
        <v>-1624371940</v>
      </c>
      <c r="G14" s="20">
        <v>-115309185</v>
      </c>
      <c r="H14" s="20">
        <v>-257093300</v>
      </c>
      <c r="I14" s="20">
        <v>-207612145</v>
      </c>
      <c r="J14" s="20">
        <v>-580014630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-580014630</v>
      </c>
      <c r="X14" s="20">
        <v>-406093011</v>
      </c>
      <c r="Y14" s="20">
        <v>-173921619</v>
      </c>
      <c r="Z14" s="21">
        <v>42.828025671192847</v>
      </c>
      <c r="AA14" s="22">
        <v>-1624371940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-3060000</v>
      </c>
      <c r="F16" s="20">
        <v>-3060000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-765000</v>
      </c>
      <c r="Y16" s="20">
        <v>765000</v>
      </c>
      <c r="Z16" s="21">
        <v>-100</v>
      </c>
      <c r="AA16" s="22">
        <v>-3060000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-1107853758</v>
      </c>
      <c r="D17" s="26">
        <f>SUM(D6:D16)</f>
        <v>0</v>
      </c>
      <c r="E17" s="27">
        <f t="shared" si="0"/>
        <v>237879292</v>
      </c>
      <c r="F17" s="28">
        <f t="shared" si="0"/>
        <v>316356368</v>
      </c>
      <c r="G17" s="28">
        <f t="shared" si="0"/>
        <v>-100883407</v>
      </c>
      <c r="H17" s="28">
        <f t="shared" si="0"/>
        <v>-244612444</v>
      </c>
      <c r="I17" s="28">
        <f t="shared" si="0"/>
        <v>-178736306</v>
      </c>
      <c r="J17" s="28">
        <f t="shared" si="0"/>
        <v>-524232157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-524232157</v>
      </c>
      <c r="X17" s="28">
        <f t="shared" si="0"/>
        <v>68887041</v>
      </c>
      <c r="Y17" s="28">
        <f t="shared" si="0"/>
        <v>-593119198</v>
      </c>
      <c r="Z17" s="29">
        <f>+IF(X17&lt;&gt;0,+(Y17/X17)*100,0)</f>
        <v>-861.00257666750417</v>
      </c>
      <c r="AA17" s="30">
        <f>SUM(AA6:AA16)</f>
        <v>316356368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-28454409</v>
      </c>
      <c r="D26" s="18"/>
      <c r="E26" s="19">
        <v>-43283482</v>
      </c>
      <c r="F26" s="20">
        <v>-43283482</v>
      </c>
      <c r="G26" s="20">
        <v>-14140527</v>
      </c>
      <c r="H26" s="20">
        <v>-3141545</v>
      </c>
      <c r="I26" s="20">
        <v>-4098363</v>
      </c>
      <c r="J26" s="20">
        <v>-21380435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-21380435</v>
      </c>
      <c r="X26" s="20">
        <v>-10820874</v>
      </c>
      <c r="Y26" s="20">
        <v>-10559561</v>
      </c>
      <c r="Z26" s="21">
        <v>97.585102645128302</v>
      </c>
      <c r="AA26" s="22">
        <v>-43283482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-28454409</v>
      </c>
      <c r="D27" s="26">
        <f>SUM(D21:D26)</f>
        <v>0</v>
      </c>
      <c r="E27" s="27">
        <f t="shared" si="1"/>
        <v>-43283482</v>
      </c>
      <c r="F27" s="28">
        <f t="shared" si="1"/>
        <v>-43283482</v>
      </c>
      <c r="G27" s="28">
        <f t="shared" si="1"/>
        <v>-14140527</v>
      </c>
      <c r="H27" s="28">
        <f t="shared" si="1"/>
        <v>-3141545</v>
      </c>
      <c r="I27" s="28">
        <f t="shared" si="1"/>
        <v>-4098363</v>
      </c>
      <c r="J27" s="28">
        <f t="shared" si="1"/>
        <v>-21380435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-21380435</v>
      </c>
      <c r="X27" s="28">
        <f t="shared" si="1"/>
        <v>-10820874</v>
      </c>
      <c r="Y27" s="28">
        <f t="shared" si="1"/>
        <v>-10559561</v>
      </c>
      <c r="Z27" s="29">
        <f>+IF(X27&lt;&gt;0,+(Y27/X27)*100,0)</f>
        <v>97.585102645128302</v>
      </c>
      <c r="AA27" s="30">
        <f>SUM(AA21:AA26)</f>
        <v>-43283482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-1136308167</v>
      </c>
      <c r="D38" s="32">
        <f>+D17+D27+D36</f>
        <v>0</v>
      </c>
      <c r="E38" s="33">
        <f t="shared" si="3"/>
        <v>194595810</v>
      </c>
      <c r="F38" s="2">
        <f t="shared" si="3"/>
        <v>273072886</v>
      </c>
      <c r="G38" s="2">
        <f t="shared" si="3"/>
        <v>-115023934</v>
      </c>
      <c r="H38" s="2">
        <f t="shared" si="3"/>
        <v>-247753989</v>
      </c>
      <c r="I38" s="2">
        <f t="shared" si="3"/>
        <v>-182834669</v>
      </c>
      <c r="J38" s="2">
        <f t="shared" si="3"/>
        <v>-545612592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-545612592</v>
      </c>
      <c r="X38" s="2">
        <f t="shared" si="3"/>
        <v>58066167</v>
      </c>
      <c r="Y38" s="2">
        <f t="shared" si="3"/>
        <v>-603678759</v>
      </c>
      <c r="Z38" s="34">
        <f>+IF(X38&lt;&gt;0,+(Y38/X38)*100,0)</f>
        <v>-1039.6394151520281</v>
      </c>
      <c r="AA38" s="35">
        <f>+AA17+AA27+AA36</f>
        <v>273072886</v>
      </c>
    </row>
    <row r="39" spans="1:27" x14ac:dyDescent="0.25">
      <c r="A39" s="23" t="s">
        <v>60</v>
      </c>
      <c r="B39" s="17"/>
      <c r="C39" s="32">
        <v>-332538713</v>
      </c>
      <c r="D39" s="32"/>
      <c r="E39" s="33"/>
      <c r="F39" s="2"/>
      <c r="G39" s="2">
        <v>-1468443445</v>
      </c>
      <c r="H39" s="2">
        <f>+G40+H60</f>
        <v>-1583467379</v>
      </c>
      <c r="I39" s="2">
        <f>+H40+I60</f>
        <v>-1831221368</v>
      </c>
      <c r="J39" s="2">
        <f>+G39</f>
        <v>-1468443445</v>
      </c>
      <c r="K39" s="2">
        <f>+I40+K60</f>
        <v>-2014056037</v>
      </c>
      <c r="L39" s="2">
        <f>+K40+L60</f>
        <v>-2014056037</v>
      </c>
      <c r="M39" s="2">
        <f>+L40+M60</f>
        <v>-2014056037</v>
      </c>
      <c r="N39" s="2">
        <f>+K39</f>
        <v>-2014056037</v>
      </c>
      <c r="O39" s="2">
        <f>+M40+O60</f>
        <v>-2014056037</v>
      </c>
      <c r="P39" s="2">
        <f>+O40+P60</f>
        <v>-2014056037</v>
      </c>
      <c r="Q39" s="2">
        <f>+P40+Q60</f>
        <v>-2014056037</v>
      </c>
      <c r="R39" s="2">
        <f>+O39</f>
        <v>-2014056037</v>
      </c>
      <c r="S39" s="2">
        <f>+Q40+S60</f>
        <v>-2014056037</v>
      </c>
      <c r="T39" s="2">
        <f>+S40+T60</f>
        <v>-2014056037</v>
      </c>
      <c r="U39" s="2">
        <f>+T40+U60</f>
        <v>-2014056037</v>
      </c>
      <c r="V39" s="2">
        <f>+S39</f>
        <v>-2014056037</v>
      </c>
      <c r="W39" s="2">
        <f>+G39</f>
        <v>-1468443445</v>
      </c>
      <c r="X39" s="2"/>
      <c r="Y39" s="2">
        <f>+W39-X39</f>
        <v>-1468443445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-1468846880</v>
      </c>
      <c r="D40" s="43">
        <f t="shared" ref="D40:AA40" si="4">+D38+D39</f>
        <v>0</v>
      </c>
      <c r="E40" s="44">
        <f t="shared" si="4"/>
        <v>194595810</v>
      </c>
      <c r="F40" s="45">
        <f t="shared" si="4"/>
        <v>273072886</v>
      </c>
      <c r="G40" s="45">
        <f t="shared" si="4"/>
        <v>-1583467379</v>
      </c>
      <c r="H40" s="45">
        <f t="shared" si="4"/>
        <v>-1831221368</v>
      </c>
      <c r="I40" s="45">
        <f t="shared" si="4"/>
        <v>-2014056037</v>
      </c>
      <c r="J40" s="45">
        <f>+I40</f>
        <v>-2014056037</v>
      </c>
      <c r="K40" s="45">
        <f t="shared" si="4"/>
        <v>-2014056037</v>
      </c>
      <c r="L40" s="45">
        <f t="shared" si="4"/>
        <v>-2014056037</v>
      </c>
      <c r="M40" s="45">
        <f t="shared" si="4"/>
        <v>-2014056037</v>
      </c>
      <c r="N40" s="45">
        <f>+M40</f>
        <v>-2014056037</v>
      </c>
      <c r="O40" s="45">
        <f t="shared" si="4"/>
        <v>-2014056037</v>
      </c>
      <c r="P40" s="45">
        <f t="shared" si="4"/>
        <v>-2014056037</v>
      </c>
      <c r="Q40" s="45">
        <f t="shared" si="4"/>
        <v>-2014056037</v>
      </c>
      <c r="R40" s="45">
        <f>+Q40</f>
        <v>-2014056037</v>
      </c>
      <c r="S40" s="45">
        <f t="shared" si="4"/>
        <v>-2014056037</v>
      </c>
      <c r="T40" s="45">
        <f t="shared" si="4"/>
        <v>-2014056037</v>
      </c>
      <c r="U40" s="45">
        <f t="shared" si="4"/>
        <v>-2014056037</v>
      </c>
      <c r="V40" s="45">
        <f>+U40</f>
        <v>-2014056037</v>
      </c>
      <c r="W40" s="45">
        <f>+V40</f>
        <v>-2014056037</v>
      </c>
      <c r="X40" s="45">
        <f t="shared" si="4"/>
        <v>58066167</v>
      </c>
      <c r="Y40" s="45">
        <f t="shared" si="4"/>
        <v>-2072122204</v>
      </c>
      <c r="Z40" s="46">
        <f>+IF(X40&lt;&gt;0,+(Y40/X40)*100,0)</f>
        <v>-3568.5534469668028</v>
      </c>
      <c r="AA40" s="47">
        <f t="shared" si="4"/>
        <v>273072886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-1468443445</v>
      </c>
      <c r="J60">
        <v>-1468443445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117432345</v>
      </c>
      <c r="D7" s="18"/>
      <c r="E7" s="19">
        <v>366838224</v>
      </c>
      <c r="F7" s="20">
        <v>366838224</v>
      </c>
      <c r="G7" s="20">
        <v>-120507285</v>
      </c>
      <c r="H7" s="20">
        <v>14797559</v>
      </c>
      <c r="I7" s="20">
        <v>316788782</v>
      </c>
      <c r="J7" s="20">
        <v>211079056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211079056</v>
      </c>
      <c r="X7" s="20">
        <v>91709553</v>
      </c>
      <c r="Y7" s="20">
        <v>119369503</v>
      </c>
      <c r="Z7" s="21">
        <v>130.16038034772669</v>
      </c>
      <c r="AA7" s="22">
        <v>366838224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229214</v>
      </c>
      <c r="F8" s="20">
        <v>229214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57303</v>
      </c>
      <c r="Y8" s="20">
        <v>-57303</v>
      </c>
      <c r="Z8" s="21">
        <v>-100</v>
      </c>
      <c r="AA8" s="22">
        <v>229214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-24546723</v>
      </c>
      <c r="F9" s="20">
        <v>-24546723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-6136683</v>
      </c>
      <c r="Y9" s="20">
        <v>6136683</v>
      </c>
      <c r="Z9" s="21">
        <v>-100</v>
      </c>
      <c r="AA9" s="22">
        <v>-24546723</v>
      </c>
    </row>
    <row r="10" spans="1:27" x14ac:dyDescent="0.25">
      <c r="A10" s="23" t="s">
        <v>38</v>
      </c>
      <c r="B10" s="17" t="s">
        <v>6</v>
      </c>
      <c r="C10" s="18">
        <v>17768002</v>
      </c>
      <c r="D10" s="18"/>
      <c r="E10" s="19">
        <v>17533000</v>
      </c>
      <c r="F10" s="20">
        <v>17533000</v>
      </c>
      <c r="G10" s="20">
        <v>-27647000</v>
      </c>
      <c r="H10" s="20"/>
      <c r="I10" s="20">
        <v>17768000</v>
      </c>
      <c r="J10" s="20">
        <v>-9879000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-9879000</v>
      </c>
      <c r="X10" s="20">
        <v>4383249</v>
      </c>
      <c r="Y10" s="20">
        <v>-14262249</v>
      </c>
      <c r="Z10" s="21">
        <v>-325.38076207854039</v>
      </c>
      <c r="AA10" s="22">
        <v>17533000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-234914873</v>
      </c>
      <c r="D14" s="18"/>
      <c r="E14" s="19">
        <v>-206690756</v>
      </c>
      <c r="F14" s="20">
        <v>-206690756</v>
      </c>
      <c r="G14" s="20">
        <v>31822295</v>
      </c>
      <c r="H14" s="20">
        <v>65279268</v>
      </c>
      <c r="I14" s="20">
        <v>-213721023</v>
      </c>
      <c r="J14" s="20">
        <v>-116619460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-116619460</v>
      </c>
      <c r="X14" s="20">
        <v>-51672693</v>
      </c>
      <c r="Y14" s="20">
        <v>-64946767</v>
      </c>
      <c r="Z14" s="21">
        <v>125.68875982523302</v>
      </c>
      <c r="AA14" s="22">
        <v>-206690756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-62080903</v>
      </c>
      <c r="F15" s="20">
        <v>-62080903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-15520227</v>
      </c>
      <c r="Y15" s="20">
        <v>15520227</v>
      </c>
      <c r="Z15" s="21">
        <v>-100</v>
      </c>
      <c r="AA15" s="22">
        <v>-62080903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-99714526</v>
      </c>
      <c r="D17" s="26">
        <f>SUM(D6:D16)</f>
        <v>0</v>
      </c>
      <c r="E17" s="27">
        <f t="shared" si="0"/>
        <v>91282056</v>
      </c>
      <c r="F17" s="28">
        <f t="shared" si="0"/>
        <v>91282056</v>
      </c>
      <c r="G17" s="28">
        <f t="shared" si="0"/>
        <v>-116331990</v>
      </c>
      <c r="H17" s="28">
        <f t="shared" si="0"/>
        <v>80076827</v>
      </c>
      <c r="I17" s="28">
        <f t="shared" si="0"/>
        <v>120835759</v>
      </c>
      <c r="J17" s="28">
        <f t="shared" si="0"/>
        <v>84580596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84580596</v>
      </c>
      <c r="X17" s="28">
        <f t="shared" si="0"/>
        <v>22820502</v>
      </c>
      <c r="Y17" s="28">
        <f t="shared" si="0"/>
        <v>61760094</v>
      </c>
      <c r="Z17" s="29">
        <f>+IF(X17&lt;&gt;0,+(Y17/X17)*100,0)</f>
        <v>270.63424809848618</v>
      </c>
      <c r="AA17" s="30">
        <f>SUM(AA6:AA16)</f>
        <v>91282056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-21194493</v>
      </c>
      <c r="D26" s="18"/>
      <c r="E26" s="19">
        <v>-51361028</v>
      </c>
      <c r="F26" s="20">
        <v>-51361028</v>
      </c>
      <c r="G26" s="20">
        <v>29228485</v>
      </c>
      <c r="H26" s="20"/>
      <c r="I26" s="20">
        <v>-33628485</v>
      </c>
      <c r="J26" s="20">
        <v>-4400000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-4400000</v>
      </c>
      <c r="X26" s="20">
        <v>-12840255</v>
      </c>
      <c r="Y26" s="20">
        <v>8440255</v>
      </c>
      <c r="Z26" s="21">
        <v>-65.732767768241359</v>
      </c>
      <c r="AA26" s="22">
        <v>-51361028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-21194493</v>
      </c>
      <c r="D27" s="26">
        <f>SUM(D21:D26)</f>
        <v>0</v>
      </c>
      <c r="E27" s="27">
        <f t="shared" si="1"/>
        <v>-51361028</v>
      </c>
      <c r="F27" s="28">
        <f t="shared" si="1"/>
        <v>-51361028</v>
      </c>
      <c r="G27" s="28">
        <f t="shared" si="1"/>
        <v>29228485</v>
      </c>
      <c r="H27" s="28">
        <f t="shared" si="1"/>
        <v>0</v>
      </c>
      <c r="I27" s="28">
        <f t="shared" si="1"/>
        <v>-33628485</v>
      </c>
      <c r="J27" s="28">
        <f t="shared" si="1"/>
        <v>-4400000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-4400000</v>
      </c>
      <c r="X27" s="28">
        <f t="shared" si="1"/>
        <v>-12840255</v>
      </c>
      <c r="Y27" s="28">
        <f t="shared" si="1"/>
        <v>8440255</v>
      </c>
      <c r="Z27" s="29">
        <f>+IF(X27&lt;&gt;0,+(Y27/X27)*100,0)</f>
        <v>-65.732767768241359</v>
      </c>
      <c r="AA27" s="30">
        <f>SUM(AA21:AA26)</f>
        <v>-51361028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-120909019</v>
      </c>
      <c r="D38" s="32">
        <f>+D17+D27+D36</f>
        <v>0</v>
      </c>
      <c r="E38" s="33">
        <f t="shared" si="3"/>
        <v>39921028</v>
      </c>
      <c r="F38" s="2">
        <f t="shared" si="3"/>
        <v>39921028</v>
      </c>
      <c r="G38" s="2">
        <f t="shared" si="3"/>
        <v>-87103505</v>
      </c>
      <c r="H38" s="2">
        <f t="shared" si="3"/>
        <v>80076827</v>
      </c>
      <c r="I38" s="2">
        <f t="shared" si="3"/>
        <v>87207274</v>
      </c>
      <c r="J38" s="2">
        <f t="shared" si="3"/>
        <v>80180596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80180596</v>
      </c>
      <c r="X38" s="2">
        <f t="shared" si="3"/>
        <v>9980247</v>
      </c>
      <c r="Y38" s="2">
        <f t="shared" si="3"/>
        <v>70200349</v>
      </c>
      <c r="Z38" s="34">
        <f>+IF(X38&lt;&gt;0,+(Y38/X38)*100,0)</f>
        <v>703.39290199931929</v>
      </c>
      <c r="AA38" s="35">
        <f>+AA17+AA27+AA36</f>
        <v>39921028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-87103505</v>
      </c>
      <c r="I39" s="2">
        <f>+H40+I60</f>
        <v>-7026678</v>
      </c>
      <c r="J39" s="2">
        <f>+G39</f>
        <v>0</v>
      </c>
      <c r="K39" s="2">
        <f>+I40+K60</f>
        <v>80180596</v>
      </c>
      <c r="L39" s="2">
        <f>+K40+L60</f>
        <v>80180596</v>
      </c>
      <c r="M39" s="2">
        <f>+L40+M60</f>
        <v>80180596</v>
      </c>
      <c r="N39" s="2">
        <f>+K39</f>
        <v>80180596</v>
      </c>
      <c r="O39" s="2">
        <f>+M40+O60</f>
        <v>80180596</v>
      </c>
      <c r="P39" s="2">
        <f>+O40+P60</f>
        <v>80180596</v>
      </c>
      <c r="Q39" s="2">
        <f>+P40+Q60</f>
        <v>80180596</v>
      </c>
      <c r="R39" s="2">
        <f>+O39</f>
        <v>80180596</v>
      </c>
      <c r="S39" s="2">
        <f>+Q40+S60</f>
        <v>80180596</v>
      </c>
      <c r="T39" s="2">
        <f>+S40+T60</f>
        <v>80180596</v>
      </c>
      <c r="U39" s="2">
        <f>+T40+U60</f>
        <v>80180596</v>
      </c>
      <c r="V39" s="2">
        <f>+S39</f>
        <v>80180596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-120909019</v>
      </c>
      <c r="D40" s="43">
        <f t="shared" ref="D40:AA40" si="4">+D38+D39</f>
        <v>0</v>
      </c>
      <c r="E40" s="44">
        <f t="shared" si="4"/>
        <v>39921028</v>
      </c>
      <c r="F40" s="45">
        <f t="shared" si="4"/>
        <v>39921028</v>
      </c>
      <c r="G40" s="45">
        <f t="shared" si="4"/>
        <v>-87103505</v>
      </c>
      <c r="H40" s="45">
        <f t="shared" si="4"/>
        <v>-7026678</v>
      </c>
      <c r="I40" s="45">
        <f t="shared" si="4"/>
        <v>80180596</v>
      </c>
      <c r="J40" s="45">
        <f>+I40</f>
        <v>80180596</v>
      </c>
      <c r="K40" s="45">
        <f t="shared" si="4"/>
        <v>80180596</v>
      </c>
      <c r="L40" s="45">
        <f t="shared" si="4"/>
        <v>80180596</v>
      </c>
      <c r="M40" s="45">
        <f t="shared" si="4"/>
        <v>80180596</v>
      </c>
      <c r="N40" s="45">
        <f>+M40</f>
        <v>80180596</v>
      </c>
      <c r="O40" s="45">
        <f t="shared" si="4"/>
        <v>80180596</v>
      </c>
      <c r="P40" s="45">
        <f t="shared" si="4"/>
        <v>80180596</v>
      </c>
      <c r="Q40" s="45">
        <f t="shared" si="4"/>
        <v>80180596</v>
      </c>
      <c r="R40" s="45">
        <f>+Q40</f>
        <v>80180596</v>
      </c>
      <c r="S40" s="45">
        <f t="shared" si="4"/>
        <v>80180596</v>
      </c>
      <c r="T40" s="45">
        <f t="shared" si="4"/>
        <v>80180596</v>
      </c>
      <c r="U40" s="45">
        <f t="shared" si="4"/>
        <v>80180596</v>
      </c>
      <c r="V40" s="45">
        <f>+U40</f>
        <v>80180596</v>
      </c>
      <c r="W40" s="45">
        <f>+V40</f>
        <v>80180596</v>
      </c>
      <c r="X40" s="45">
        <f t="shared" si="4"/>
        <v>9980247</v>
      </c>
      <c r="Y40" s="45">
        <f t="shared" si="4"/>
        <v>70200349</v>
      </c>
      <c r="Z40" s="46">
        <f>+IF(X40&lt;&gt;0,+(Y40/X40)*100,0)</f>
        <v>703.39290199931929</v>
      </c>
      <c r="AA40" s="47">
        <f t="shared" si="4"/>
        <v>39921028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840417451</v>
      </c>
      <c r="D7" s="18"/>
      <c r="E7" s="19">
        <v>1098302361</v>
      </c>
      <c r="F7" s="20">
        <v>1098302361</v>
      </c>
      <c r="G7" s="20">
        <v>79422818</v>
      </c>
      <c r="H7" s="20">
        <v>102686655</v>
      </c>
      <c r="I7" s="20">
        <v>111254267</v>
      </c>
      <c r="J7" s="20">
        <v>293363740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293363740</v>
      </c>
      <c r="X7" s="20">
        <v>272857473</v>
      </c>
      <c r="Y7" s="20">
        <v>20506267</v>
      </c>
      <c r="Z7" s="21">
        <v>7.5153767183059701</v>
      </c>
      <c r="AA7" s="22">
        <v>1098302361</v>
      </c>
    </row>
    <row r="8" spans="1:27" x14ac:dyDescent="0.25">
      <c r="A8" s="23" t="s">
        <v>36</v>
      </c>
      <c r="B8" s="17" t="s">
        <v>32</v>
      </c>
      <c r="C8" s="18">
        <v>14534</v>
      </c>
      <c r="D8" s="18"/>
      <c r="E8" s="19"/>
      <c r="F8" s="20"/>
      <c r="G8" s="20">
        <v>1298</v>
      </c>
      <c r="H8" s="20"/>
      <c r="I8" s="20"/>
      <c r="J8" s="20">
        <v>1298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1298</v>
      </c>
      <c r="X8" s="20"/>
      <c r="Y8" s="20">
        <v>1298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9820486</v>
      </c>
      <c r="D9" s="18"/>
      <c r="E9" s="19">
        <v>20700324</v>
      </c>
      <c r="F9" s="20">
        <v>20700324</v>
      </c>
      <c r="G9" s="20"/>
      <c r="H9" s="20">
        <v>8625138</v>
      </c>
      <c r="I9" s="20"/>
      <c r="J9" s="20">
        <v>8625138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8625138</v>
      </c>
      <c r="X9" s="20">
        <v>6900108</v>
      </c>
      <c r="Y9" s="20">
        <v>1725030</v>
      </c>
      <c r="Z9" s="21">
        <v>25.000043477580352</v>
      </c>
      <c r="AA9" s="22">
        <v>20700324</v>
      </c>
    </row>
    <row r="10" spans="1:27" x14ac:dyDescent="0.25">
      <c r="A10" s="23" t="s">
        <v>38</v>
      </c>
      <c r="B10" s="17" t="s">
        <v>6</v>
      </c>
      <c r="C10" s="18">
        <v>96274000</v>
      </c>
      <c r="D10" s="18"/>
      <c r="E10" s="19">
        <v>45771304</v>
      </c>
      <c r="F10" s="20">
        <v>45771304</v>
      </c>
      <c r="G10" s="20"/>
      <c r="H10" s="20">
        <v>18221000</v>
      </c>
      <c r="I10" s="20"/>
      <c r="J10" s="20">
        <v>18221000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18221000</v>
      </c>
      <c r="X10" s="20">
        <v>14816990</v>
      </c>
      <c r="Y10" s="20">
        <v>3404010</v>
      </c>
      <c r="Z10" s="21">
        <v>22.973694387321579</v>
      </c>
      <c r="AA10" s="22">
        <v>45771304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-944882272</v>
      </c>
      <c r="D14" s="18"/>
      <c r="E14" s="19">
        <v>-1486955883</v>
      </c>
      <c r="F14" s="20">
        <v>-1486955883</v>
      </c>
      <c r="G14" s="20">
        <v>-147032583</v>
      </c>
      <c r="H14" s="20">
        <v>-96579064</v>
      </c>
      <c r="I14" s="20">
        <v>-83808081</v>
      </c>
      <c r="J14" s="20">
        <v>-327419728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-327419728</v>
      </c>
      <c r="X14" s="20">
        <v>-371738970</v>
      </c>
      <c r="Y14" s="20">
        <v>44319242</v>
      </c>
      <c r="Z14" s="21">
        <v>-11.922140420198614</v>
      </c>
      <c r="AA14" s="22">
        <v>-1486955883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1644199</v>
      </c>
      <c r="D17" s="26">
        <f>SUM(D6:D16)</f>
        <v>0</v>
      </c>
      <c r="E17" s="27">
        <f t="shared" si="0"/>
        <v>-322181894</v>
      </c>
      <c r="F17" s="28">
        <f t="shared" si="0"/>
        <v>-322181894</v>
      </c>
      <c r="G17" s="28">
        <f t="shared" si="0"/>
        <v>-67608467</v>
      </c>
      <c r="H17" s="28">
        <f t="shared" si="0"/>
        <v>32953729</v>
      </c>
      <c r="I17" s="28">
        <f t="shared" si="0"/>
        <v>27446186</v>
      </c>
      <c r="J17" s="28">
        <f t="shared" si="0"/>
        <v>-7208552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-7208552</v>
      </c>
      <c r="X17" s="28">
        <f t="shared" si="0"/>
        <v>-77164399</v>
      </c>
      <c r="Y17" s="28">
        <f t="shared" si="0"/>
        <v>69955847</v>
      </c>
      <c r="Z17" s="29">
        <f>+IF(X17&lt;&gt;0,+(Y17/X17)*100,0)</f>
        <v>-90.658189406749614</v>
      </c>
      <c r="AA17" s="30">
        <f>SUM(AA6:AA16)</f>
        <v>-322181894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-50709341</v>
      </c>
      <c r="D26" s="18"/>
      <c r="E26" s="19">
        <v>-36078261</v>
      </c>
      <c r="F26" s="20">
        <v>-36078261</v>
      </c>
      <c r="G26" s="20"/>
      <c r="H26" s="20">
        <v>-16163428</v>
      </c>
      <c r="I26" s="20"/>
      <c r="J26" s="20">
        <v>-16163428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-16163428</v>
      </c>
      <c r="X26" s="20">
        <v>-9019566</v>
      </c>
      <c r="Y26" s="20">
        <v>-7143862</v>
      </c>
      <c r="Z26" s="21">
        <v>79.204054829245663</v>
      </c>
      <c r="AA26" s="22">
        <v>-36078261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-50709341</v>
      </c>
      <c r="D27" s="26">
        <f>SUM(D21:D26)</f>
        <v>0</v>
      </c>
      <c r="E27" s="27">
        <f t="shared" si="1"/>
        <v>-36078261</v>
      </c>
      <c r="F27" s="28">
        <f t="shared" si="1"/>
        <v>-36078261</v>
      </c>
      <c r="G27" s="28">
        <f t="shared" si="1"/>
        <v>0</v>
      </c>
      <c r="H27" s="28">
        <f t="shared" si="1"/>
        <v>-16163428</v>
      </c>
      <c r="I27" s="28">
        <f t="shared" si="1"/>
        <v>0</v>
      </c>
      <c r="J27" s="28">
        <f t="shared" si="1"/>
        <v>-16163428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-16163428</v>
      </c>
      <c r="X27" s="28">
        <f t="shared" si="1"/>
        <v>-9019566</v>
      </c>
      <c r="Y27" s="28">
        <f t="shared" si="1"/>
        <v>-7143862</v>
      </c>
      <c r="Z27" s="29">
        <f>+IF(X27&lt;&gt;0,+(Y27/X27)*100,0)</f>
        <v>79.204054829245663</v>
      </c>
      <c r="AA27" s="30">
        <f>SUM(AA21:AA26)</f>
        <v>-36078261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-49065142</v>
      </c>
      <c r="D38" s="32">
        <f>+D17+D27+D36</f>
        <v>0</v>
      </c>
      <c r="E38" s="33">
        <f t="shared" si="3"/>
        <v>-358260155</v>
      </c>
      <c r="F38" s="2">
        <f t="shared" si="3"/>
        <v>-358260155</v>
      </c>
      <c r="G38" s="2">
        <f t="shared" si="3"/>
        <v>-67608467</v>
      </c>
      <c r="H38" s="2">
        <f t="shared" si="3"/>
        <v>16790301</v>
      </c>
      <c r="I38" s="2">
        <f t="shared" si="3"/>
        <v>27446186</v>
      </c>
      <c r="J38" s="2">
        <f t="shared" si="3"/>
        <v>-23371980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-23371980</v>
      </c>
      <c r="X38" s="2">
        <f t="shared" si="3"/>
        <v>-86183965</v>
      </c>
      <c r="Y38" s="2">
        <f t="shared" si="3"/>
        <v>62811985</v>
      </c>
      <c r="Z38" s="34">
        <f>+IF(X38&lt;&gt;0,+(Y38/X38)*100,0)</f>
        <v>-72.881289460284165</v>
      </c>
      <c r="AA38" s="35">
        <f>+AA17+AA27+AA36</f>
        <v>-358260155</v>
      </c>
    </row>
    <row r="39" spans="1:27" x14ac:dyDescent="0.25">
      <c r="A39" s="23" t="s">
        <v>60</v>
      </c>
      <c r="B39" s="17"/>
      <c r="C39" s="32">
        <v>-236687768</v>
      </c>
      <c r="D39" s="32"/>
      <c r="E39" s="33">
        <v>5901844</v>
      </c>
      <c r="F39" s="2">
        <v>5901844</v>
      </c>
      <c r="G39" s="2">
        <v>-318112729</v>
      </c>
      <c r="H39" s="2">
        <f>+G40+H60</f>
        <v>-385721196</v>
      </c>
      <c r="I39" s="2">
        <f>+H40+I60</f>
        <v>-368930895</v>
      </c>
      <c r="J39" s="2">
        <f>+G39</f>
        <v>-318112729</v>
      </c>
      <c r="K39" s="2">
        <f>+I40+K60</f>
        <v>-341484709</v>
      </c>
      <c r="L39" s="2">
        <f>+K40+L60</f>
        <v>-341484709</v>
      </c>
      <c r="M39" s="2">
        <f>+L40+M60</f>
        <v>-341484709</v>
      </c>
      <c r="N39" s="2">
        <f>+K39</f>
        <v>-341484709</v>
      </c>
      <c r="O39" s="2">
        <f>+M40+O60</f>
        <v>-341484709</v>
      </c>
      <c r="P39" s="2">
        <f>+O40+P60</f>
        <v>-341484709</v>
      </c>
      <c r="Q39" s="2">
        <f>+P40+Q60</f>
        <v>-341484709</v>
      </c>
      <c r="R39" s="2">
        <f>+O39</f>
        <v>-341484709</v>
      </c>
      <c r="S39" s="2">
        <f>+Q40+S60</f>
        <v>-341484709</v>
      </c>
      <c r="T39" s="2">
        <f>+S40+T60</f>
        <v>-341484709</v>
      </c>
      <c r="U39" s="2">
        <f>+T40+U60</f>
        <v>-341484709</v>
      </c>
      <c r="V39" s="2">
        <f>+S39</f>
        <v>-341484709</v>
      </c>
      <c r="W39" s="2">
        <f>+G39</f>
        <v>-318112729</v>
      </c>
      <c r="X39" s="2">
        <v>5901844</v>
      </c>
      <c r="Y39" s="2">
        <f>+W39-X39</f>
        <v>-324014573</v>
      </c>
      <c r="Z39" s="34">
        <f>+IF(X39&lt;&gt;0,+(Y39/X39)*100,0)</f>
        <v>-5490.056548427915</v>
      </c>
      <c r="AA39" s="35">
        <v>5901844</v>
      </c>
    </row>
    <row r="40" spans="1:27" x14ac:dyDescent="0.25">
      <c r="A40" s="41" t="s">
        <v>62</v>
      </c>
      <c r="B40" s="42" t="s">
        <v>61</v>
      </c>
      <c r="C40" s="43">
        <f>+C38+C39</f>
        <v>-285752910</v>
      </c>
      <c r="D40" s="43">
        <f t="shared" ref="D40:AA40" si="4">+D38+D39</f>
        <v>0</v>
      </c>
      <c r="E40" s="44">
        <f t="shared" si="4"/>
        <v>-352358311</v>
      </c>
      <c r="F40" s="45">
        <f t="shared" si="4"/>
        <v>-352358311</v>
      </c>
      <c r="G40" s="45">
        <f t="shared" si="4"/>
        <v>-385721196</v>
      </c>
      <c r="H40" s="45">
        <f t="shared" si="4"/>
        <v>-368930895</v>
      </c>
      <c r="I40" s="45">
        <f t="shared" si="4"/>
        <v>-341484709</v>
      </c>
      <c r="J40" s="45">
        <f>+I40</f>
        <v>-341484709</v>
      </c>
      <c r="K40" s="45">
        <f t="shared" si="4"/>
        <v>-341484709</v>
      </c>
      <c r="L40" s="45">
        <f t="shared" si="4"/>
        <v>-341484709</v>
      </c>
      <c r="M40" s="45">
        <f t="shared" si="4"/>
        <v>-341484709</v>
      </c>
      <c r="N40" s="45">
        <f>+M40</f>
        <v>-341484709</v>
      </c>
      <c r="O40" s="45">
        <f t="shared" si="4"/>
        <v>-341484709</v>
      </c>
      <c r="P40" s="45">
        <f t="shared" si="4"/>
        <v>-341484709</v>
      </c>
      <c r="Q40" s="45">
        <f t="shared" si="4"/>
        <v>-341484709</v>
      </c>
      <c r="R40" s="45">
        <f>+Q40</f>
        <v>-341484709</v>
      </c>
      <c r="S40" s="45">
        <f t="shared" si="4"/>
        <v>-341484709</v>
      </c>
      <c r="T40" s="45">
        <f t="shared" si="4"/>
        <v>-341484709</v>
      </c>
      <c r="U40" s="45">
        <f t="shared" si="4"/>
        <v>-341484709</v>
      </c>
      <c r="V40" s="45">
        <f>+U40</f>
        <v>-341484709</v>
      </c>
      <c r="W40" s="45">
        <f>+V40</f>
        <v>-341484709</v>
      </c>
      <c r="X40" s="45">
        <f t="shared" si="4"/>
        <v>-80282121</v>
      </c>
      <c r="Y40" s="45">
        <f t="shared" si="4"/>
        <v>-261202588</v>
      </c>
      <c r="Z40" s="46">
        <f>+IF(X40&lt;&gt;0,+(Y40/X40)*100,0)</f>
        <v>325.35586348048776</v>
      </c>
      <c r="AA40" s="47">
        <f t="shared" si="4"/>
        <v>-352358311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-318112729</v>
      </c>
      <c r="J60">
        <v>-318112729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307832</v>
      </c>
      <c r="D8" s="18"/>
      <c r="E8" s="19">
        <v>805752</v>
      </c>
      <c r="F8" s="20">
        <v>805752</v>
      </c>
      <c r="G8" s="20">
        <v>17362</v>
      </c>
      <c r="H8" s="20">
        <v>14978</v>
      </c>
      <c r="I8" s="20">
        <v>22946</v>
      </c>
      <c r="J8" s="20">
        <v>55286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55286</v>
      </c>
      <c r="X8" s="20">
        <v>201438</v>
      </c>
      <c r="Y8" s="20">
        <v>-146152</v>
      </c>
      <c r="Z8" s="21">
        <v>-72.554334336123276</v>
      </c>
      <c r="AA8" s="22">
        <v>805752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307832</v>
      </c>
      <c r="D17" s="26">
        <f>SUM(D6:D16)</f>
        <v>0</v>
      </c>
      <c r="E17" s="27">
        <f t="shared" si="0"/>
        <v>805752</v>
      </c>
      <c r="F17" s="28">
        <f t="shared" si="0"/>
        <v>805752</v>
      </c>
      <c r="G17" s="28">
        <f t="shared" si="0"/>
        <v>17362</v>
      </c>
      <c r="H17" s="28">
        <f t="shared" si="0"/>
        <v>14978</v>
      </c>
      <c r="I17" s="28">
        <f t="shared" si="0"/>
        <v>22946</v>
      </c>
      <c r="J17" s="28">
        <f t="shared" si="0"/>
        <v>55286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55286</v>
      </c>
      <c r="X17" s="28">
        <f t="shared" si="0"/>
        <v>201438</v>
      </c>
      <c r="Y17" s="28">
        <f t="shared" si="0"/>
        <v>-146152</v>
      </c>
      <c r="Z17" s="29">
        <f>+IF(X17&lt;&gt;0,+(Y17/X17)*100,0)</f>
        <v>-72.554334336123276</v>
      </c>
      <c r="AA17" s="30">
        <f>SUM(AA6:AA16)</f>
        <v>805752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307832</v>
      </c>
      <c r="D38" s="32">
        <f>+D17+D27+D36</f>
        <v>0</v>
      </c>
      <c r="E38" s="33">
        <f t="shared" si="3"/>
        <v>805752</v>
      </c>
      <c r="F38" s="2">
        <f t="shared" si="3"/>
        <v>805752</v>
      </c>
      <c r="G38" s="2">
        <f t="shared" si="3"/>
        <v>17362</v>
      </c>
      <c r="H38" s="2">
        <f t="shared" si="3"/>
        <v>14978</v>
      </c>
      <c r="I38" s="2">
        <f t="shared" si="3"/>
        <v>22946</v>
      </c>
      <c r="J38" s="2">
        <f t="shared" si="3"/>
        <v>55286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55286</v>
      </c>
      <c r="X38" s="2">
        <f t="shared" si="3"/>
        <v>201438</v>
      </c>
      <c r="Y38" s="2">
        <f t="shared" si="3"/>
        <v>-146152</v>
      </c>
      <c r="Z38" s="34">
        <f>+IF(X38&lt;&gt;0,+(Y38/X38)*100,0)</f>
        <v>-72.554334336123276</v>
      </c>
      <c r="AA38" s="35">
        <f>+AA17+AA27+AA36</f>
        <v>805752</v>
      </c>
    </row>
    <row r="39" spans="1:27" x14ac:dyDescent="0.25">
      <c r="A39" s="23" t="s">
        <v>60</v>
      </c>
      <c r="B39" s="17"/>
      <c r="C39" s="32">
        <v>2305580</v>
      </c>
      <c r="D39" s="32"/>
      <c r="E39" s="33">
        <v>2515342</v>
      </c>
      <c r="F39" s="2">
        <v>2515342</v>
      </c>
      <c r="G39" s="2">
        <v>2613412</v>
      </c>
      <c r="H39" s="2">
        <f>+G40+H60</f>
        <v>2630774</v>
      </c>
      <c r="I39" s="2">
        <f>+H40+I60</f>
        <v>2645752</v>
      </c>
      <c r="J39" s="2">
        <f>+G39</f>
        <v>2613412</v>
      </c>
      <c r="K39" s="2">
        <f>+I40+K60</f>
        <v>2668698</v>
      </c>
      <c r="L39" s="2">
        <f>+K40+L60</f>
        <v>2668698</v>
      </c>
      <c r="M39" s="2">
        <f>+L40+M60</f>
        <v>2668698</v>
      </c>
      <c r="N39" s="2">
        <f>+K39</f>
        <v>2668698</v>
      </c>
      <c r="O39" s="2">
        <f>+M40+O60</f>
        <v>2668698</v>
      </c>
      <c r="P39" s="2">
        <f>+O40+P60</f>
        <v>2668698</v>
      </c>
      <c r="Q39" s="2">
        <f>+P40+Q60</f>
        <v>2668698</v>
      </c>
      <c r="R39" s="2">
        <f>+O39</f>
        <v>2668698</v>
      </c>
      <c r="S39" s="2">
        <f>+Q40+S60</f>
        <v>2668698</v>
      </c>
      <c r="T39" s="2">
        <f>+S40+T60</f>
        <v>2668698</v>
      </c>
      <c r="U39" s="2">
        <f>+T40+U60</f>
        <v>2668698</v>
      </c>
      <c r="V39" s="2">
        <f>+S39</f>
        <v>2668698</v>
      </c>
      <c r="W39" s="2">
        <f>+G39</f>
        <v>2613412</v>
      </c>
      <c r="X39" s="2">
        <v>2515342</v>
      </c>
      <c r="Y39" s="2">
        <f>+W39-X39</f>
        <v>98070</v>
      </c>
      <c r="Z39" s="34">
        <f>+IF(X39&lt;&gt;0,+(Y39/X39)*100,0)</f>
        <v>3.8988733937571904</v>
      </c>
      <c r="AA39" s="35">
        <v>2515342</v>
      </c>
    </row>
    <row r="40" spans="1:27" x14ac:dyDescent="0.25">
      <c r="A40" s="41" t="s">
        <v>62</v>
      </c>
      <c r="B40" s="42" t="s">
        <v>61</v>
      </c>
      <c r="C40" s="43">
        <f>+C38+C39</f>
        <v>2613412</v>
      </c>
      <c r="D40" s="43">
        <f t="shared" ref="D40:AA40" si="4">+D38+D39</f>
        <v>0</v>
      </c>
      <c r="E40" s="44">
        <f t="shared" si="4"/>
        <v>3321094</v>
      </c>
      <c r="F40" s="45">
        <f t="shared" si="4"/>
        <v>3321094</v>
      </c>
      <c r="G40" s="45">
        <f t="shared" si="4"/>
        <v>2630774</v>
      </c>
      <c r="H40" s="45">
        <f t="shared" si="4"/>
        <v>2645752</v>
      </c>
      <c r="I40" s="45">
        <f t="shared" si="4"/>
        <v>2668698</v>
      </c>
      <c r="J40" s="45">
        <f>+I40</f>
        <v>2668698</v>
      </c>
      <c r="K40" s="45">
        <f t="shared" si="4"/>
        <v>2668698</v>
      </c>
      <c r="L40" s="45">
        <f t="shared" si="4"/>
        <v>2668698</v>
      </c>
      <c r="M40" s="45">
        <f t="shared" si="4"/>
        <v>2668698</v>
      </c>
      <c r="N40" s="45">
        <f>+M40</f>
        <v>2668698</v>
      </c>
      <c r="O40" s="45">
        <f t="shared" si="4"/>
        <v>2668698</v>
      </c>
      <c r="P40" s="45">
        <f t="shared" si="4"/>
        <v>2668698</v>
      </c>
      <c r="Q40" s="45">
        <f t="shared" si="4"/>
        <v>2668698</v>
      </c>
      <c r="R40" s="45">
        <f>+Q40</f>
        <v>2668698</v>
      </c>
      <c r="S40" s="45">
        <f t="shared" si="4"/>
        <v>2668698</v>
      </c>
      <c r="T40" s="45">
        <f t="shared" si="4"/>
        <v>2668698</v>
      </c>
      <c r="U40" s="45">
        <f t="shared" si="4"/>
        <v>2668698</v>
      </c>
      <c r="V40" s="45">
        <f>+U40</f>
        <v>2668698</v>
      </c>
      <c r="W40" s="45">
        <f>+V40</f>
        <v>2668698</v>
      </c>
      <c r="X40" s="45">
        <f t="shared" si="4"/>
        <v>2716780</v>
      </c>
      <c r="Y40" s="45">
        <f t="shared" si="4"/>
        <v>-48082</v>
      </c>
      <c r="Z40" s="46">
        <f>+IF(X40&lt;&gt;0,+(Y40/X40)*100,0)</f>
        <v>-1.7698157377483636</v>
      </c>
      <c r="AA40" s="47">
        <f t="shared" si="4"/>
        <v>3321094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2613412</v>
      </c>
      <c r="J60">
        <v>2613412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116270761</v>
      </c>
      <c r="D6" s="18"/>
      <c r="E6" s="19"/>
      <c r="F6" s="20"/>
      <c r="G6" s="20">
        <v>14425778</v>
      </c>
      <c r="H6" s="20">
        <v>12480856</v>
      </c>
      <c r="I6" s="20">
        <v>10812961</v>
      </c>
      <c r="J6" s="20">
        <v>37719595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37719595</v>
      </c>
      <c r="X6" s="20"/>
      <c r="Y6" s="20">
        <v>37719595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1583655757</v>
      </c>
      <c r="D7" s="18"/>
      <c r="E7" s="19">
        <v>51741367745</v>
      </c>
      <c r="F7" s="20">
        <v>51819844821</v>
      </c>
      <c r="G7" s="20">
        <v>2384341042</v>
      </c>
      <c r="H7" s="20">
        <v>2551042138</v>
      </c>
      <c r="I7" s="20">
        <v>-1957669489</v>
      </c>
      <c r="J7" s="20">
        <v>2977713691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2977713691</v>
      </c>
      <c r="X7" s="20">
        <v>13912100602</v>
      </c>
      <c r="Y7" s="20">
        <v>-10934386911</v>
      </c>
      <c r="Z7" s="21">
        <v>-78.596232329056576</v>
      </c>
      <c r="AA7" s="22">
        <v>51819844821</v>
      </c>
    </row>
    <row r="8" spans="1:27" x14ac:dyDescent="0.25">
      <c r="A8" s="23" t="s">
        <v>36</v>
      </c>
      <c r="B8" s="17" t="s">
        <v>32</v>
      </c>
      <c r="C8" s="18">
        <v>2846678</v>
      </c>
      <c r="D8" s="18"/>
      <c r="E8" s="19">
        <v>39072750</v>
      </c>
      <c r="F8" s="20">
        <v>39072750</v>
      </c>
      <c r="G8" s="20">
        <v>18660</v>
      </c>
      <c r="H8" s="20">
        <v>14978</v>
      </c>
      <c r="I8" s="20">
        <v>22946</v>
      </c>
      <c r="J8" s="20">
        <v>56584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56584</v>
      </c>
      <c r="X8" s="20">
        <v>9768189</v>
      </c>
      <c r="Y8" s="20">
        <v>-9711605</v>
      </c>
      <c r="Z8" s="21">
        <v>-99.420731928917434</v>
      </c>
      <c r="AA8" s="22">
        <v>39072750</v>
      </c>
    </row>
    <row r="9" spans="1:27" x14ac:dyDescent="0.25">
      <c r="A9" s="23" t="s">
        <v>37</v>
      </c>
      <c r="B9" s="17" t="s">
        <v>6</v>
      </c>
      <c r="C9" s="18">
        <v>13820486</v>
      </c>
      <c r="D9" s="18"/>
      <c r="E9" s="19">
        <v>168144762</v>
      </c>
      <c r="F9" s="20">
        <v>168144762</v>
      </c>
      <c r="G9" s="20">
        <v>20695751</v>
      </c>
      <c r="H9" s="20">
        <v>8625138</v>
      </c>
      <c r="I9" s="20"/>
      <c r="J9" s="20">
        <v>29320889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29320889</v>
      </c>
      <c r="X9" s="20">
        <v>43761213</v>
      </c>
      <c r="Y9" s="20">
        <v>-14440324</v>
      </c>
      <c r="Z9" s="21">
        <v>-32.997997564647029</v>
      </c>
      <c r="AA9" s="22">
        <v>168144762</v>
      </c>
    </row>
    <row r="10" spans="1:27" x14ac:dyDescent="0.25">
      <c r="A10" s="23" t="s">
        <v>38</v>
      </c>
      <c r="B10" s="17" t="s">
        <v>6</v>
      </c>
      <c r="C10" s="18">
        <v>140281002</v>
      </c>
      <c r="D10" s="18"/>
      <c r="E10" s="19">
        <v>83304304</v>
      </c>
      <c r="F10" s="20">
        <v>83304304</v>
      </c>
      <c r="G10" s="20">
        <v>-18197000</v>
      </c>
      <c r="H10" s="20">
        <v>18221000</v>
      </c>
      <c r="I10" s="20">
        <v>117630794</v>
      </c>
      <c r="J10" s="20">
        <v>117654794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117654794</v>
      </c>
      <c r="X10" s="20">
        <v>24200240</v>
      </c>
      <c r="Y10" s="20">
        <v>93454554</v>
      </c>
      <c r="Z10" s="21">
        <v>386.17201317011734</v>
      </c>
      <c r="AA10" s="22">
        <v>83304304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-26201940116</v>
      </c>
      <c r="D14" s="18"/>
      <c r="E14" s="19">
        <v>-69785607426</v>
      </c>
      <c r="F14" s="20">
        <v>-69785607426</v>
      </c>
      <c r="G14" s="20">
        <v>-4917480706</v>
      </c>
      <c r="H14" s="20">
        <v>-5671067699</v>
      </c>
      <c r="I14" s="20">
        <v>-1515698876</v>
      </c>
      <c r="J14" s="20">
        <v>-12104247281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-12104247281</v>
      </c>
      <c r="X14" s="20">
        <v>-21117182393</v>
      </c>
      <c r="Y14" s="20">
        <v>9012935112</v>
      </c>
      <c r="Z14" s="21">
        <v>-42.680576150100599</v>
      </c>
      <c r="AA14" s="22">
        <v>-69785607426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-503608405</v>
      </c>
      <c r="F15" s="20">
        <v>-503608405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-125902101</v>
      </c>
      <c r="Y15" s="20">
        <v>125902101</v>
      </c>
      <c r="Z15" s="21">
        <v>-100</v>
      </c>
      <c r="AA15" s="22">
        <v>-503608405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-3060000</v>
      </c>
      <c r="F16" s="20">
        <v>-3060000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-765000</v>
      </c>
      <c r="Y16" s="20">
        <v>765000</v>
      </c>
      <c r="Z16" s="21">
        <v>-100</v>
      </c>
      <c r="AA16" s="22">
        <v>-3060000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-24345065432</v>
      </c>
      <c r="D17" s="26">
        <f>SUM(D6:D16)</f>
        <v>0</v>
      </c>
      <c r="E17" s="27">
        <f t="shared" si="0"/>
        <v>-18260386270</v>
      </c>
      <c r="F17" s="28">
        <f t="shared" si="0"/>
        <v>-18181909194</v>
      </c>
      <c r="G17" s="28">
        <f t="shared" si="0"/>
        <v>-2516196475</v>
      </c>
      <c r="H17" s="28">
        <f t="shared" si="0"/>
        <v>-3080683589</v>
      </c>
      <c r="I17" s="28">
        <f t="shared" si="0"/>
        <v>-3344901664</v>
      </c>
      <c r="J17" s="28">
        <f t="shared" si="0"/>
        <v>-8941781728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-8941781728</v>
      </c>
      <c r="X17" s="28">
        <f t="shared" si="0"/>
        <v>-7254019250</v>
      </c>
      <c r="Y17" s="28">
        <f t="shared" si="0"/>
        <v>-1687762478</v>
      </c>
      <c r="Z17" s="29">
        <f>+IF(X17&lt;&gt;0,+(Y17/X17)*100,0)</f>
        <v>23.266583942412339</v>
      </c>
      <c r="AA17" s="30">
        <f>SUM(AA6:AA16)</f>
        <v>-18181909194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-133536408</v>
      </c>
      <c r="D26" s="18"/>
      <c r="E26" s="19">
        <v>-623222768</v>
      </c>
      <c r="F26" s="20">
        <v>-623222768</v>
      </c>
      <c r="G26" s="20">
        <v>12953905</v>
      </c>
      <c r="H26" s="20">
        <v>-19304973</v>
      </c>
      <c r="I26" s="20">
        <v>-38129748</v>
      </c>
      <c r="J26" s="20">
        <v>-44480816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-44480816</v>
      </c>
      <c r="X26" s="20">
        <v>-73169061</v>
      </c>
      <c r="Y26" s="20">
        <v>28688245</v>
      </c>
      <c r="Z26" s="21">
        <v>-39.208163406661733</v>
      </c>
      <c r="AA26" s="22">
        <v>-623222768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-133536408</v>
      </c>
      <c r="D27" s="26">
        <f>SUM(D21:D26)</f>
        <v>0</v>
      </c>
      <c r="E27" s="27">
        <f t="shared" si="1"/>
        <v>-623222768</v>
      </c>
      <c r="F27" s="28">
        <f t="shared" si="1"/>
        <v>-623222768</v>
      </c>
      <c r="G27" s="28">
        <f t="shared" si="1"/>
        <v>12953905</v>
      </c>
      <c r="H27" s="28">
        <f t="shared" si="1"/>
        <v>-19304973</v>
      </c>
      <c r="I27" s="28">
        <f t="shared" si="1"/>
        <v>-38129748</v>
      </c>
      <c r="J27" s="28">
        <f t="shared" si="1"/>
        <v>-44480816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-44480816</v>
      </c>
      <c r="X27" s="28">
        <f t="shared" si="1"/>
        <v>-73169061</v>
      </c>
      <c r="Y27" s="28">
        <f t="shared" si="1"/>
        <v>28688245</v>
      </c>
      <c r="Z27" s="29">
        <f>+IF(X27&lt;&gt;0,+(Y27/X27)*100,0)</f>
        <v>-39.208163406661733</v>
      </c>
      <c r="AA27" s="30">
        <f>SUM(AA21:AA26)</f>
        <v>-623222768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135223440</v>
      </c>
      <c r="D33" s="18"/>
      <c r="E33" s="19">
        <v>80875157</v>
      </c>
      <c r="F33" s="20">
        <v>80875157</v>
      </c>
      <c r="G33" s="20">
        <v>4864852</v>
      </c>
      <c r="H33" s="36">
        <v>6476620</v>
      </c>
      <c r="I33" s="36">
        <v>24519881</v>
      </c>
      <c r="J33" s="36">
        <v>35861353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35861353</v>
      </c>
      <c r="X33" s="36">
        <v>20218776</v>
      </c>
      <c r="Y33" s="20">
        <v>15642577</v>
      </c>
      <c r="Z33" s="21">
        <v>77.366587374032918</v>
      </c>
      <c r="AA33" s="22">
        <v>80875157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135223440</v>
      </c>
      <c r="D36" s="26">
        <f>SUM(D31:D35)</f>
        <v>0</v>
      </c>
      <c r="E36" s="27">
        <f t="shared" si="2"/>
        <v>80875157</v>
      </c>
      <c r="F36" s="28">
        <f t="shared" si="2"/>
        <v>80875157</v>
      </c>
      <c r="G36" s="28">
        <f t="shared" si="2"/>
        <v>4864852</v>
      </c>
      <c r="H36" s="28">
        <f t="shared" si="2"/>
        <v>6476620</v>
      </c>
      <c r="I36" s="28">
        <f t="shared" si="2"/>
        <v>24519881</v>
      </c>
      <c r="J36" s="28">
        <f t="shared" si="2"/>
        <v>35861353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35861353</v>
      </c>
      <c r="X36" s="28">
        <f t="shared" si="2"/>
        <v>20218776</v>
      </c>
      <c r="Y36" s="28">
        <f t="shared" si="2"/>
        <v>15642577</v>
      </c>
      <c r="Z36" s="29">
        <f>+IF(X36&lt;&gt;0,+(Y36/X36)*100,0)</f>
        <v>77.366587374032918</v>
      </c>
      <c r="AA36" s="30">
        <f>SUM(AA31:AA35)</f>
        <v>80875157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-24343378400</v>
      </c>
      <c r="D38" s="32">
        <f>+D17+D27+D36</f>
        <v>0</v>
      </c>
      <c r="E38" s="33">
        <f t="shared" si="3"/>
        <v>-18802733881</v>
      </c>
      <c r="F38" s="2">
        <f t="shared" si="3"/>
        <v>-18724256805</v>
      </c>
      <c r="G38" s="2">
        <f t="shared" si="3"/>
        <v>-2498377718</v>
      </c>
      <c r="H38" s="2">
        <f t="shared" si="3"/>
        <v>-3093511942</v>
      </c>
      <c r="I38" s="2">
        <f t="shared" si="3"/>
        <v>-3358511531</v>
      </c>
      <c r="J38" s="2">
        <f t="shared" si="3"/>
        <v>-8950401191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-8950401191</v>
      </c>
      <c r="X38" s="2">
        <f t="shared" si="3"/>
        <v>-7306969535</v>
      </c>
      <c r="Y38" s="2">
        <f t="shared" si="3"/>
        <v>-1643431656</v>
      </c>
      <c r="Z38" s="34">
        <f>+IF(X38&lt;&gt;0,+(Y38/X38)*100,0)</f>
        <v>22.491289283854936</v>
      </c>
      <c r="AA38" s="35">
        <f>+AA17+AA27+AA36</f>
        <v>-18724256805</v>
      </c>
    </row>
    <row r="39" spans="1:27" x14ac:dyDescent="0.25">
      <c r="A39" s="23" t="s">
        <v>60</v>
      </c>
      <c r="B39" s="17"/>
      <c r="C39" s="32">
        <v>-749590020</v>
      </c>
      <c r="D39" s="32"/>
      <c r="E39" s="33">
        <v>8417186</v>
      </c>
      <c r="F39" s="2">
        <v>8417186</v>
      </c>
      <c r="G39" s="2">
        <v>-1924205254</v>
      </c>
      <c r="H39" s="2">
        <f>+G40+H60</f>
        <v>-4422582972</v>
      </c>
      <c r="I39" s="2">
        <f>+H40+I60</f>
        <v>-7516094914</v>
      </c>
      <c r="J39" s="2">
        <f>+G39</f>
        <v>-1924205254</v>
      </c>
      <c r="K39" s="2">
        <f>+I40+K60</f>
        <v>-10874606445</v>
      </c>
      <c r="L39" s="2">
        <f>+K40+L60</f>
        <v>-10874606445</v>
      </c>
      <c r="M39" s="2">
        <f>+L40+M60</f>
        <v>-10874606445</v>
      </c>
      <c r="N39" s="2">
        <f>+K39</f>
        <v>-10874606445</v>
      </c>
      <c r="O39" s="2">
        <f>+M40+O60</f>
        <v>-10874606445</v>
      </c>
      <c r="P39" s="2">
        <f>+O40+P60</f>
        <v>-10874606445</v>
      </c>
      <c r="Q39" s="2">
        <f>+P40+Q60</f>
        <v>-10874606445</v>
      </c>
      <c r="R39" s="2">
        <f>+O39</f>
        <v>-10874606445</v>
      </c>
      <c r="S39" s="2">
        <f>+Q40+S60</f>
        <v>-10874606445</v>
      </c>
      <c r="T39" s="2">
        <f>+S40+T60</f>
        <v>-10874606445</v>
      </c>
      <c r="U39" s="2">
        <f>+T40+U60</f>
        <v>-10874606445</v>
      </c>
      <c r="V39" s="2">
        <f>+S39</f>
        <v>-10874606445</v>
      </c>
      <c r="W39" s="2">
        <f>+G39</f>
        <v>-1924205254</v>
      </c>
      <c r="X39" s="2">
        <v>8417186</v>
      </c>
      <c r="Y39" s="2">
        <f>+W39-X39</f>
        <v>-1932622440</v>
      </c>
      <c r="Z39" s="34">
        <f>+IF(X39&lt;&gt;0,+(Y39/X39)*100,0)</f>
        <v>-22960.434045297327</v>
      </c>
      <c r="AA39" s="35">
        <v>8417186</v>
      </c>
    </row>
    <row r="40" spans="1:27" x14ac:dyDescent="0.25">
      <c r="A40" s="41" t="s">
        <v>62</v>
      </c>
      <c r="B40" s="42" t="s">
        <v>61</v>
      </c>
      <c r="C40" s="43">
        <f>+C38+C39</f>
        <v>-25092968420</v>
      </c>
      <c r="D40" s="43">
        <f t="shared" ref="D40:AA40" si="4">+D38+D39</f>
        <v>0</v>
      </c>
      <c r="E40" s="44">
        <f t="shared" si="4"/>
        <v>-18794316695</v>
      </c>
      <c r="F40" s="45">
        <f t="shared" si="4"/>
        <v>-18715839619</v>
      </c>
      <c r="G40" s="45">
        <f t="shared" si="4"/>
        <v>-4422582972</v>
      </c>
      <c r="H40" s="45">
        <f t="shared" si="4"/>
        <v>-7516094914</v>
      </c>
      <c r="I40" s="45">
        <f t="shared" si="4"/>
        <v>-10874606445</v>
      </c>
      <c r="J40" s="45">
        <f>+I40</f>
        <v>-10874606445</v>
      </c>
      <c r="K40" s="45">
        <f t="shared" si="4"/>
        <v>-10874606445</v>
      </c>
      <c r="L40" s="45">
        <f t="shared" si="4"/>
        <v>-10874606445</v>
      </c>
      <c r="M40" s="45">
        <f t="shared" si="4"/>
        <v>-10874606445</v>
      </c>
      <c r="N40" s="45">
        <f>+M40</f>
        <v>-10874606445</v>
      </c>
      <c r="O40" s="45">
        <f t="shared" si="4"/>
        <v>-10874606445</v>
      </c>
      <c r="P40" s="45">
        <f t="shared" si="4"/>
        <v>-10874606445</v>
      </c>
      <c r="Q40" s="45">
        <f t="shared" si="4"/>
        <v>-10874606445</v>
      </c>
      <c r="R40" s="45">
        <f>+Q40</f>
        <v>-10874606445</v>
      </c>
      <c r="S40" s="45">
        <f t="shared" si="4"/>
        <v>-10874606445</v>
      </c>
      <c r="T40" s="45">
        <f t="shared" si="4"/>
        <v>-10874606445</v>
      </c>
      <c r="U40" s="45">
        <f t="shared" si="4"/>
        <v>-10874606445</v>
      </c>
      <c r="V40" s="45">
        <f>+U40</f>
        <v>-10874606445</v>
      </c>
      <c r="W40" s="45">
        <f>+V40</f>
        <v>-10874606445</v>
      </c>
      <c r="X40" s="45">
        <f t="shared" si="4"/>
        <v>-7298552349</v>
      </c>
      <c r="Y40" s="45">
        <f t="shared" si="4"/>
        <v>-3576054096</v>
      </c>
      <c r="Z40" s="46">
        <f>+IF(X40&lt;&gt;0,+(Y40/X40)*100,0)</f>
        <v>48.996758877669315</v>
      </c>
      <c r="AA40" s="47">
        <f t="shared" si="4"/>
        <v>-18715839619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-1924205254</v>
      </c>
      <c r="J60">
        <v>-1924205254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904BF52-D27D-4359-82C0-D6D2955EB2AA}"/>
</file>

<file path=customXml/itemProps2.xml><?xml version="1.0" encoding="utf-8"?>
<ds:datastoreItem xmlns:ds="http://schemas.openxmlformats.org/officeDocument/2006/customXml" ds:itemID="{B0CE26C1-8E88-46D7-BB41-6DAB620C0923}"/>
</file>

<file path=customXml/itemProps3.xml><?xml version="1.0" encoding="utf-8"?>
<ds:datastoreItem xmlns:ds="http://schemas.openxmlformats.org/officeDocument/2006/customXml" ds:itemID="{9303902B-034B-4A5C-A615-48BD3EC89E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2025-11-07T13:03:34Z</dcterms:created>
  <dcterms:modified xsi:type="dcterms:W3CDTF">2025-11-07T13:05:03Z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